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KUSGUNCUK - MÜSTAHSİLLERİ\"/>
    </mc:Choice>
  </mc:AlternateContent>
  <xr:revisionPtr revIDLastSave="0" documentId="13_ncr:1_{10A9F69A-53BD-4115-8049-98F6A39DBFF5}" xr6:coauthVersionLast="47" xr6:coauthVersionMax="47" xr10:uidLastSave="{00000000-0000-0000-0000-000000000000}"/>
  <bookViews>
    <workbookView xWindow="-120" yWindow="-120" windowWidth="29040" windowHeight="15840" tabRatio="844" firstSheet="6" activeTab="18" xr2:uid="{00000000-000D-0000-FFFF-FFFF00000000}"/>
  </bookViews>
  <sheets>
    <sheet name="KASIM 2024" sheetId="20" r:id="rId1"/>
    <sheet name="ARALIK 2024" sheetId="7" r:id="rId2"/>
    <sheet name="OCAK 2025" sheetId="8" r:id="rId3"/>
    <sheet name="ŞUBAT 2025" sheetId="9" r:id="rId4"/>
    <sheet name="MART 2025" sheetId="10" r:id="rId5"/>
    <sheet name="NİSAN 2025" sheetId="11" r:id="rId6"/>
    <sheet name="MAYIS 2025" sheetId="12" r:id="rId7"/>
    <sheet name="HAZİRAN 2025" sheetId="13" r:id="rId8"/>
    <sheet name="TEMMUZ 2025" sheetId="14" r:id="rId9"/>
    <sheet name="AĞUSTOS 2025" sheetId="15" r:id="rId10"/>
    <sheet name="EYLÜL 2025" sheetId="16" r:id="rId11"/>
    <sheet name="EKİM 2025" sheetId="17" r:id="rId12"/>
    <sheet name="KASIM 2025" sheetId="18" r:id="rId13"/>
    <sheet name="ARALIK 2025" sheetId="19" r:id="rId14"/>
    <sheet name="OCAK 2026" sheetId="21" r:id="rId15"/>
    <sheet name="ŞUBAT 2026" sheetId="22" r:id="rId16"/>
    <sheet name="MART 2026" sheetId="23" r:id="rId17"/>
    <sheet name="NİSAN 2026" sheetId="24" r:id="rId18"/>
    <sheet name="MAYIS 2026" sheetId="25" r:id="rId19"/>
    <sheet name="HAZİRAN 2026" sheetId="26" r:id="rId20"/>
  </sheets>
  <definedNames>
    <definedName name="_xlnm.Print_Area" localSheetId="2">'OCAK 2025'!$A$1:$AC$41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7" i="26" l="1"/>
  <c r="F36" i="26"/>
  <c r="D35" i="26"/>
  <c r="D37" i="26" s="1"/>
  <c r="C35" i="26"/>
  <c r="F34" i="26"/>
  <c r="F33" i="26"/>
  <c r="F32" i="26"/>
  <c r="F31" i="26"/>
  <c r="F30" i="26"/>
  <c r="F29" i="26"/>
  <c r="F28" i="26"/>
  <c r="F27" i="26"/>
  <c r="F26" i="26"/>
  <c r="F25" i="26"/>
  <c r="F24" i="26"/>
  <c r="F23" i="26"/>
  <c r="F22" i="26"/>
  <c r="F21" i="26"/>
  <c r="F20" i="26"/>
  <c r="F19" i="26"/>
  <c r="F18" i="26"/>
  <c r="F17" i="26"/>
  <c r="F16" i="26"/>
  <c r="F15" i="26"/>
  <c r="F14" i="26"/>
  <c r="F13" i="26"/>
  <c r="F12" i="26"/>
  <c r="F11" i="26"/>
  <c r="F10" i="26"/>
  <c r="F9" i="26"/>
  <c r="F8" i="26"/>
  <c r="F7" i="26"/>
  <c r="F6" i="26"/>
  <c r="F5" i="26"/>
  <c r="F4" i="26"/>
  <c r="F37" i="26" s="1"/>
  <c r="AC2" i="26"/>
  <c r="F36" i="25"/>
  <c r="D35" i="25"/>
  <c r="D37" i="25" s="1"/>
  <c r="C35" i="25"/>
  <c r="C37" i="25" s="1"/>
  <c r="F34" i="25"/>
  <c r="F33" i="25"/>
  <c r="F32" i="25"/>
  <c r="F31" i="25"/>
  <c r="F30" i="25"/>
  <c r="F29" i="25"/>
  <c r="F28" i="25"/>
  <c r="F27" i="25"/>
  <c r="F26" i="25"/>
  <c r="F25" i="25"/>
  <c r="F24" i="25"/>
  <c r="F23" i="25"/>
  <c r="F22" i="25"/>
  <c r="F21" i="25"/>
  <c r="F20" i="25"/>
  <c r="F19" i="25"/>
  <c r="F18" i="25"/>
  <c r="F17" i="25"/>
  <c r="F16" i="25"/>
  <c r="F15" i="25"/>
  <c r="F14" i="25"/>
  <c r="F13" i="25"/>
  <c r="F12" i="25"/>
  <c r="F11" i="25"/>
  <c r="F10" i="25"/>
  <c r="F9" i="25"/>
  <c r="F8" i="25"/>
  <c r="F7" i="25"/>
  <c r="F6" i="25"/>
  <c r="F5" i="25"/>
  <c r="F4" i="25"/>
  <c r="AC2" i="25"/>
  <c r="F36" i="24"/>
  <c r="D35" i="24"/>
  <c r="D37" i="24" s="1"/>
  <c r="C35" i="24"/>
  <c r="C37" i="24" s="1"/>
  <c r="F34" i="24"/>
  <c r="F33" i="24"/>
  <c r="F32" i="24"/>
  <c r="F31" i="24"/>
  <c r="F30" i="24"/>
  <c r="F29" i="24"/>
  <c r="F28" i="24"/>
  <c r="F27" i="24"/>
  <c r="F26" i="24"/>
  <c r="F25" i="24"/>
  <c r="F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7" i="24"/>
  <c r="F6" i="24"/>
  <c r="F5" i="24"/>
  <c r="F4" i="24"/>
  <c r="AC2" i="24"/>
  <c r="F36" i="23"/>
  <c r="D35" i="23"/>
  <c r="D37" i="23" s="1"/>
  <c r="C35" i="23"/>
  <c r="C37" i="23" s="1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F5" i="23"/>
  <c r="F4" i="23"/>
  <c r="AC2" i="23"/>
  <c r="F36" i="22"/>
  <c r="D35" i="22"/>
  <c r="D37" i="22" s="1"/>
  <c r="C35" i="22"/>
  <c r="C37" i="22" s="1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AC2" i="22"/>
  <c r="F36" i="21"/>
  <c r="D35" i="21"/>
  <c r="D37" i="21" s="1"/>
  <c r="C35" i="21"/>
  <c r="C37" i="21" s="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AC2" i="21"/>
  <c r="N7" i="12"/>
  <c r="N15" i="12"/>
  <c r="M15" i="12"/>
  <c r="F36" i="20"/>
  <c r="D35" i="20"/>
  <c r="D37" i="20" s="1"/>
  <c r="C35" i="20"/>
  <c r="C37" i="20" s="1"/>
  <c r="N34" i="20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F37" i="20" s="1"/>
  <c r="AC2" i="20"/>
  <c r="AC2" i="19"/>
  <c r="AC2" i="18"/>
  <c r="AC2" i="17"/>
  <c r="AC2" i="16"/>
  <c r="AC2" i="15"/>
  <c r="AC2" i="14"/>
  <c r="AC2" i="13"/>
  <c r="AC2" i="12"/>
  <c r="AC2" i="11"/>
  <c r="AC2" i="10"/>
  <c r="AC2" i="9"/>
  <c r="AC2" i="8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N34" i="18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6" i="15"/>
  <c r="D35" i="15"/>
  <c r="D37" i="15" s="1"/>
  <c r="C35" i="15"/>
  <c r="C37" i="15" s="1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F36" i="14"/>
  <c r="D35" i="14"/>
  <c r="D37" i="14" s="1"/>
  <c r="C35" i="14"/>
  <c r="C37" i="14" s="1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F5" i="14"/>
  <c r="F4" i="14"/>
  <c r="F36" i="13"/>
  <c r="D35" i="13"/>
  <c r="D37" i="13" s="1"/>
  <c r="C35" i="13"/>
  <c r="C37" i="13" s="1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6" i="12"/>
  <c r="D35" i="12"/>
  <c r="D37" i="12" s="1"/>
  <c r="C35" i="12"/>
  <c r="C37" i="12" s="1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F36" i="11"/>
  <c r="D35" i="11"/>
  <c r="D37" i="11" s="1"/>
  <c r="C35" i="11"/>
  <c r="C37" i="11" s="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N34" i="10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6" i="9"/>
  <c r="D35" i="9"/>
  <c r="D37" i="9" s="1"/>
  <c r="C35" i="9"/>
  <c r="C37" i="9" s="1"/>
  <c r="N34" i="9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F36" i="8"/>
  <c r="D35" i="8"/>
  <c r="D37" i="8" s="1"/>
  <c r="C35" i="8"/>
  <c r="C37" i="8" s="1"/>
  <c r="N34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N34" i="7"/>
  <c r="F37" i="25" l="1"/>
  <c r="J5" i="25" s="1"/>
  <c r="F37" i="24"/>
  <c r="J4" i="24" s="1"/>
  <c r="J5" i="24" s="1"/>
  <c r="J5" i="26"/>
  <c r="J36" i="26"/>
  <c r="J4" i="26"/>
  <c r="J36" i="25"/>
  <c r="J4" i="25"/>
  <c r="F37" i="23"/>
  <c r="J4" i="23" s="1"/>
  <c r="F37" i="22"/>
  <c r="J4" i="22" s="1"/>
  <c r="J5" i="22" s="1"/>
  <c r="F37" i="21"/>
  <c r="J4" i="21" s="1"/>
  <c r="F37" i="12"/>
  <c r="J4" i="20"/>
  <c r="J5" i="20"/>
  <c r="J36" i="20"/>
  <c r="F37" i="19"/>
  <c r="F37" i="18"/>
  <c r="J4" i="18" s="1"/>
  <c r="F37" i="17"/>
  <c r="F37" i="16"/>
  <c r="F37" i="15"/>
  <c r="F37" i="14"/>
  <c r="J36" i="14" s="1"/>
  <c r="F37" i="13"/>
  <c r="J36" i="13" s="1"/>
  <c r="F37" i="11"/>
  <c r="F37" i="10"/>
  <c r="F37" i="9"/>
  <c r="J36" i="9" s="1"/>
  <c r="F37" i="8"/>
  <c r="J4" i="8" s="1"/>
  <c r="AC2" i="7"/>
  <c r="F36" i="7"/>
  <c r="D35" i="7"/>
  <c r="D37" i="7" s="1"/>
  <c r="C35" i="7"/>
  <c r="C37" i="7" s="1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J36" i="24" l="1"/>
  <c r="L36" i="24" s="1"/>
  <c r="L36" i="26"/>
  <c r="L36" i="25"/>
  <c r="J35" i="20"/>
  <c r="J5" i="8"/>
  <c r="J5" i="9"/>
  <c r="J5" i="23"/>
  <c r="J36" i="23"/>
  <c r="J36" i="22"/>
  <c r="L36" i="22"/>
  <c r="J36" i="21"/>
  <c r="J5" i="21"/>
  <c r="J36" i="19"/>
  <c r="J4" i="19"/>
  <c r="J5" i="19" s="1"/>
  <c r="L36" i="19" s="1"/>
  <c r="J36" i="18"/>
  <c r="J5" i="18"/>
  <c r="J4" i="17"/>
  <c r="J5" i="17" s="1"/>
  <c r="J36" i="17"/>
  <c r="J4" i="16"/>
  <c r="J5" i="16" s="1"/>
  <c r="J36" i="16"/>
  <c r="J4" i="13"/>
  <c r="J5" i="13" s="1"/>
  <c r="L36" i="13" s="1"/>
  <c r="N36" i="13" s="1"/>
  <c r="J36" i="12"/>
  <c r="J4" i="12"/>
  <c r="J5" i="12" s="1"/>
  <c r="J36" i="11"/>
  <c r="J4" i="11"/>
  <c r="J5" i="11" s="1"/>
  <c r="J4" i="10"/>
  <c r="J5" i="10" s="1"/>
  <c r="J36" i="10"/>
  <c r="J36" i="8"/>
  <c r="J39" i="20"/>
  <c r="L36" i="20"/>
  <c r="N36" i="20" s="1"/>
  <c r="J4" i="9"/>
  <c r="J36" i="15"/>
  <c r="J4" i="14"/>
  <c r="J5" i="14" s="1"/>
  <c r="L36" i="14" s="1"/>
  <c r="N36" i="14" s="1"/>
  <c r="F37" i="7"/>
  <c r="J36" i="7" s="1"/>
  <c r="L36" i="23" l="1"/>
  <c r="N39" i="20"/>
  <c r="N41" i="20" s="1"/>
  <c r="J7" i="7"/>
  <c r="L36" i="21"/>
  <c r="L36" i="18"/>
  <c r="L36" i="17"/>
  <c r="L36" i="16"/>
  <c r="L36" i="15"/>
  <c r="L36" i="12"/>
  <c r="L36" i="11"/>
  <c r="L36" i="10"/>
  <c r="N36" i="10" s="1"/>
  <c r="L36" i="9"/>
  <c r="N36" i="9" s="1"/>
  <c r="L36" i="8"/>
  <c r="N36" i="8" s="1"/>
  <c r="J5" i="7"/>
  <c r="J4" i="7"/>
  <c r="L36" i="7" l="1"/>
  <c r="N36" i="7" s="1"/>
  <c r="J35" i="7"/>
  <c r="J39" i="7" s="1"/>
  <c r="N39" i="7" l="1"/>
  <c r="N41" i="7" s="1"/>
  <c r="J7" i="8"/>
  <c r="J35" i="8" s="1"/>
  <c r="J39" i="8" s="1"/>
  <c r="N39" i="8" l="1"/>
  <c r="N41" i="8" s="1"/>
  <c r="J7" i="9"/>
  <c r="J35" i="9" s="1"/>
  <c r="J39" i="9" s="1"/>
  <c r="N39" i="9" l="1"/>
  <c r="N41" i="9" s="1"/>
  <c r="J7" i="10"/>
  <c r="J35" i="10" s="1"/>
  <c r="J39" i="10" s="1"/>
  <c r="N39" i="10" l="1"/>
  <c r="N41" i="10" s="1"/>
  <c r="J7" i="11"/>
  <c r="J35" i="11" s="1"/>
  <c r="J39" i="11" s="1"/>
  <c r="J7" i="12" l="1"/>
  <c r="J35" i="12" s="1"/>
  <c r="J39" i="12" s="1"/>
  <c r="J7" i="13" l="1"/>
  <c r="J35" i="13" s="1"/>
  <c r="J39" i="13" s="1"/>
  <c r="J7" i="14" l="1"/>
  <c r="J35" i="14" s="1"/>
  <c r="J39" i="14" s="1"/>
  <c r="J7" i="15" l="1"/>
  <c r="J35" i="15" s="1"/>
  <c r="J39" i="15" s="1"/>
  <c r="J7" i="16" l="1"/>
  <c r="J35" i="16" s="1"/>
  <c r="J39" i="16" s="1"/>
  <c r="J7" i="17" l="1"/>
  <c r="J35" i="17" s="1"/>
  <c r="J39" i="17" s="1"/>
  <c r="J7" i="18" l="1"/>
  <c r="J35" i="18" s="1"/>
  <c r="J39" i="18" s="1"/>
  <c r="J7" i="19" s="1"/>
  <c r="N39" i="18" l="1"/>
  <c r="N41" i="18" s="1"/>
  <c r="J35" i="19"/>
  <c r="J39" i="19" s="1"/>
  <c r="J7" i="21" s="1"/>
  <c r="J35" i="21" s="1"/>
  <c r="J39" i="21" s="1"/>
  <c r="J7" i="22" s="1"/>
  <c r="J35" i="22" s="1"/>
  <c r="J39" i="22" s="1"/>
  <c r="J7" i="23" s="1"/>
  <c r="J35" i="23" s="1"/>
  <c r="J39" i="23" s="1"/>
  <c r="J7" i="24" s="1"/>
  <c r="J35" i="24" s="1"/>
  <c r="J39" i="24" s="1"/>
  <c r="J7" i="25" s="1"/>
  <c r="J35" i="25" s="1"/>
  <c r="J39" i="25" s="1"/>
  <c r="J7" i="26" s="1"/>
  <c r="J35" i="26" s="1"/>
  <c r="J39" i="2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ronaldinho424</author>
  </authors>
  <commentList>
    <comment ref="J11" authorId="0" shapeId="0" xr:uid="{3F339C9F-1A6C-4EA0-8170-BA8146CB2DD8}">
      <text>
        <r>
          <rPr>
            <b/>
            <sz val="9"/>
            <color indexed="81"/>
            <rFont val="Tahoma"/>
            <family val="2"/>
            <charset val="162"/>
          </rPr>
          <t>ronaldinho424:</t>
        </r>
        <r>
          <rPr>
            <sz val="9"/>
            <color indexed="81"/>
            <rFont val="Tahoma"/>
            <family val="2"/>
            <charset val="162"/>
          </rPr>
          <t xml:space="preserve">
SU KESİNTİSİ 25 lt x 15,50 tl</t>
        </r>
      </text>
    </comment>
  </commentList>
</comments>
</file>

<file path=xl/sharedStrings.xml><?xml version="1.0" encoding="utf-8"?>
<sst xmlns="http://schemas.openxmlformats.org/spreadsheetml/2006/main" count="897" uniqueCount="73">
  <si>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</si>
  <si>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</si>
  <si>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</si>
  <si>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</si>
  <si>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</si>
  <si>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</si>
  <si>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</si>
  <si>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</si>
  <si>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</si>
  <si>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</si>
  <si>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</si>
  <si>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</si>
  <si>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</si>
  <si>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</si>
  <si>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</si>
  <si>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</si>
  <si>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</si>
  <si>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</si>
  <si>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</si>
  <si>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</si>
  <si>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</si>
  <si>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</si>
  <si>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</si>
  <si>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</si>
  <si>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</si>
  <si>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</si>
  <si>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</si>
  <si>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</si>
  <si>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</si>
  <si>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</si>
  <si>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</si>
  <si>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</si>
  <si>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</si>
  <si>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>RAFET KILIÇ</t>
  </si>
  <si>
    <t>PRO 4*4 PELET</t>
  </si>
  <si>
    <t>25 AD</t>
  </si>
  <si>
    <t>51 LT SU FİYAT FARKI</t>
  </si>
  <si>
    <t>PRO TUTKU PELET</t>
  </si>
  <si>
    <t>PRO SPR TOSUN PELET</t>
  </si>
  <si>
    <t>60</t>
  </si>
  <si>
    <t>YM2</t>
  </si>
  <si>
    <t>Satış</t>
  </si>
  <si>
    <t>AD</t>
  </si>
  <si>
    <t>ARALIK SÜTÜNE YAZ</t>
  </si>
  <si>
    <t>50</t>
  </si>
  <si>
    <t>OCAK SÜTÜNE YAZ</t>
  </si>
  <si>
    <t>EA1</t>
  </si>
  <si>
    <t>PROYEM PRO 4X4</t>
  </si>
  <si>
    <t>PROYEM SPR TOSUN</t>
  </si>
  <si>
    <t>PROYEM TUTKU</t>
  </si>
  <si>
    <t>PRO 4*4 PELET 60 AD</t>
  </si>
  <si>
    <t>PRO SPR TOSUN  90 AD</t>
  </si>
  <si>
    <t>PRO TUTKU PELET 10 AD</t>
  </si>
  <si>
    <t>60 Gün Vade - Ocak Teslim</t>
  </si>
  <si>
    <t>Su Fiyat Farkı</t>
  </si>
  <si>
    <t>OCAK SÜTÜNE YAZILDI</t>
  </si>
  <si>
    <t>Rafet Kılıç Kuskuncuk</t>
  </si>
  <si>
    <t>+90 530 856 62 42</t>
  </si>
  <si>
    <t>Proyem Spr Tosun 90 Ad</t>
  </si>
  <si>
    <t>Proyem Pro 4x4 70 Ad</t>
  </si>
  <si>
    <t>Proyem Tutku 10 Ad</t>
  </si>
  <si>
    <t>MART SÜTÜNE YAZILDI</t>
  </si>
  <si>
    <t xml:space="preserve">03/05/2025 1319 Lt ANTİ. 8 Tl </t>
  </si>
  <si>
    <t xml:space="preserve">25/06/2025 tarihinde </t>
  </si>
  <si>
    <t xml:space="preserve">görüşme sonrası 300 lt olarak hesaplandı </t>
  </si>
  <si>
    <t>Mehmet Meşe</t>
  </si>
  <si>
    <t xml:space="preserve">03/05/2025 300 Lt ANTİ. 8 Tl </t>
  </si>
  <si>
    <t>V.EYYÜP AĞA</t>
  </si>
  <si>
    <t>Z.EYYÜP AĞA</t>
  </si>
  <si>
    <t>13/08 271 LT ANTİB. 12 TL</t>
  </si>
  <si>
    <t>V.EYYÜPAĞA</t>
  </si>
  <si>
    <t>Z.EYYÜPAĞA</t>
  </si>
  <si>
    <t>Z.K.EYYÜP AĞA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</si>
</sst>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dd/mm/yyyy"/>
    <numFmt numFmtId="168" formatCode="#0"/>
    <numFmt numFmtId="169" formatCode="#,##0.00000"/>
  </numFmts>
  <fonts count="4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9"/>
      <color indexed="81"/>
      <name val="Tahoma"/>
      <family val="2"/>
      <charset val="162"/>
    </font>
    <font>
      <b/>
      <sz val="9"/>
      <color indexed="81"/>
      <name val="Tahoma"/>
      <family val="2"/>
      <charset val="162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85">
    <xf numFmtId="0" fontId="0" fillId="0" borderId="0"/>
    <xf numFmtId="0" fontId="23" fillId="0" borderId="0" applyNumberFormat="0" applyFon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22" applyNumberFormat="0" applyFill="0" applyAlignment="0" applyProtection="0"/>
    <xf numFmtId="0" fontId="29" fillId="0" borderId="23" applyNumberFormat="0" applyFill="0" applyAlignment="0" applyProtection="0"/>
    <xf numFmtId="0" fontId="30" fillId="0" borderId="24" applyNumberFormat="0" applyFill="0" applyAlignment="0" applyProtection="0"/>
    <xf numFmtId="0" fontId="30" fillId="0" borderId="0" applyNumberFormat="0" applyFill="0" applyBorder="0" applyAlignment="0" applyProtection="0"/>
    <xf numFmtId="0" fontId="31" fillId="3" borderId="0" applyNumberFormat="0" applyBorder="0" applyAlignment="0" applyProtection="0"/>
    <xf numFmtId="0" fontId="32" fillId="4" borderId="0" applyNumberFormat="0" applyBorder="0" applyAlignment="0" applyProtection="0"/>
    <xf numFmtId="0" fontId="33" fillId="5" borderId="0" applyNumberFormat="0" applyBorder="0" applyAlignment="0" applyProtection="0"/>
    <xf numFmtId="0" fontId="34" fillId="6" borderId="25" applyNumberFormat="0" applyAlignment="0" applyProtection="0"/>
    <xf numFmtId="0" fontId="35" fillId="7" borderId="26" applyNumberFormat="0" applyAlignment="0" applyProtection="0"/>
    <xf numFmtId="0" fontId="36" fillId="7" borderId="25" applyNumberFormat="0" applyAlignment="0" applyProtection="0"/>
    <xf numFmtId="0" fontId="37" fillId="0" borderId="27" applyNumberFormat="0" applyFill="0" applyAlignment="0" applyProtection="0"/>
    <xf numFmtId="0" fontId="38" fillId="8" borderId="28" applyNumberFormat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4" fillId="0" borderId="30" applyNumberFormat="0" applyFill="0" applyAlignment="0" applyProtection="0"/>
    <xf numFmtId="0" fontId="41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41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41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41" fillId="22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41" fillId="26" borderId="0" applyNumberFormat="0" applyBorder="0" applyAlignment="0" applyProtection="0"/>
    <xf numFmtId="0" fontId="22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41" fillId="30" borderId="0" applyNumberFormat="0" applyBorder="0" applyAlignment="0" applyProtection="0"/>
    <xf numFmtId="0" fontId="22" fillId="31" borderId="0" applyNumberFormat="0" applyBorder="0" applyAlignment="0" applyProtection="0"/>
    <xf numFmtId="0" fontId="22" fillId="32" borderId="0" applyNumberFormat="0" applyBorder="0" applyAlignment="0" applyProtection="0"/>
    <xf numFmtId="0" fontId="22" fillId="33" borderId="0" applyNumberFormat="0" applyBorder="0" applyAlignment="0" applyProtection="0"/>
    <xf numFmtId="0" fontId="22" fillId="0" borderId="0" applyNumberFormat="0" applyFont="0" applyFill="0" applyBorder="0" applyAlignment="0" applyProtection="0"/>
    <xf numFmtId="0" fontId="22" fillId="9" borderId="29" applyNumberFormat="0" applyFont="0" applyAlignment="0" applyProtection="0"/>
    <xf numFmtId="0" fontId="26" fillId="0" borderId="0"/>
    <xf numFmtId="0" fontId="22" fillId="0" borderId="0" applyNumberFormat="0" applyFont="0" applyFill="0" applyBorder="0" applyAlignment="0" applyProtection="0"/>
    <xf numFmtId="43" fontId="26" fillId="0" borderId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9" borderId="29" applyNumberFormat="0" applyFont="0" applyAlignment="0" applyProtection="0"/>
    <xf numFmtId="0" fontId="22" fillId="0" borderId="0" applyNumberFormat="0" applyFont="0" applyFill="0" applyBorder="0" applyAlignment="0" applyProtection="0"/>
    <xf numFmtId="0" fontId="22" fillId="9" borderId="29" applyNumberFormat="0" applyFont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22" fillId="31" borderId="0" applyNumberFormat="0" applyBorder="0" applyAlignment="0" applyProtection="0"/>
    <xf numFmtId="0" fontId="22" fillId="32" borderId="0" applyNumberFormat="0" applyBorder="0" applyAlignment="0" applyProtection="0"/>
    <xf numFmtId="0" fontId="22" fillId="33" borderId="0" applyNumberFormat="0" applyBorder="0" applyAlignment="0" applyProtection="0"/>
    <xf numFmtId="0" fontId="22" fillId="0" borderId="0" applyNumberFormat="0" applyFont="0" applyFill="0" applyBorder="0" applyAlignment="0" applyProtection="0"/>
    <xf numFmtId="0" fontId="22" fillId="9" borderId="29" applyNumberFormat="0" applyFont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22" fillId="31" borderId="0" applyNumberFormat="0" applyBorder="0" applyAlignment="0" applyProtection="0"/>
    <xf numFmtId="0" fontId="22" fillId="32" borderId="0" applyNumberFormat="0" applyBorder="0" applyAlignment="0" applyProtection="0"/>
    <xf numFmtId="0" fontId="22" fillId="33" borderId="0" applyNumberFormat="0" applyBorder="0" applyAlignment="0" applyProtection="0"/>
    <xf numFmtId="0" fontId="22" fillId="0" borderId="0" applyNumberFormat="0" applyFont="0" applyFill="0" applyBorder="0" applyAlignment="0" applyProtection="0"/>
    <xf numFmtId="0" fontId="22" fillId="9" borderId="29" applyNumberFormat="0" applyFont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22" fillId="31" borderId="0" applyNumberFormat="0" applyBorder="0" applyAlignment="0" applyProtection="0"/>
    <xf numFmtId="0" fontId="22" fillId="32" borderId="0" applyNumberFormat="0" applyBorder="0" applyAlignment="0" applyProtection="0"/>
    <xf numFmtId="0" fontId="22" fillId="33" borderId="0" applyNumberFormat="0" applyBorder="0" applyAlignment="0" applyProtection="0"/>
    <xf numFmtId="0" fontId="22" fillId="0" borderId="0" applyNumberFormat="0" applyFont="0" applyFill="0" applyBorder="0" applyAlignment="0" applyProtection="0"/>
    <xf numFmtId="0" fontId="22" fillId="9" borderId="29" applyNumberFormat="0" applyFont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22" fillId="31" borderId="0" applyNumberFormat="0" applyBorder="0" applyAlignment="0" applyProtection="0"/>
    <xf numFmtId="0" fontId="22" fillId="32" borderId="0" applyNumberFormat="0" applyBorder="0" applyAlignment="0" applyProtection="0"/>
    <xf numFmtId="0" fontId="22" fillId="33" borderId="0" applyNumberFormat="0" applyBorder="0" applyAlignment="0" applyProtection="0"/>
    <xf numFmtId="0" fontId="22" fillId="0" borderId="0" applyNumberFormat="0" applyFont="0" applyFill="0" applyBorder="0" applyAlignment="0" applyProtection="0"/>
    <xf numFmtId="0" fontId="22" fillId="9" borderId="29" applyNumberFormat="0" applyFont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22" fillId="31" borderId="0" applyNumberFormat="0" applyBorder="0" applyAlignment="0" applyProtection="0"/>
    <xf numFmtId="0" fontId="22" fillId="32" borderId="0" applyNumberFormat="0" applyBorder="0" applyAlignment="0" applyProtection="0"/>
    <xf numFmtId="0" fontId="22" fillId="33" borderId="0" applyNumberFormat="0" applyBorder="0" applyAlignment="0" applyProtection="0"/>
    <xf numFmtId="0" fontId="21" fillId="0" borderId="0" applyNumberFormat="0" applyFont="0" applyFill="0" applyBorder="0" applyAlignment="0" applyProtection="0"/>
    <xf numFmtId="0" fontId="21" fillId="9" borderId="29" applyNumberFormat="0" applyFont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21" fillId="33" borderId="0" applyNumberFormat="0" applyBorder="0" applyAlignment="0" applyProtection="0"/>
    <xf numFmtId="0" fontId="20" fillId="0" borderId="0" applyNumberFormat="0" applyFont="0" applyFill="0" applyBorder="0" applyAlignment="0" applyProtection="0"/>
    <xf numFmtId="0" fontId="20" fillId="9" borderId="29" applyNumberFormat="0" applyFont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3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19" fillId="9" borderId="29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8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9" borderId="29" applyNumberFormat="0" applyFont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9" borderId="29" applyNumberFormat="0" applyFont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5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29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6" fillId="0" borderId="0" applyFont="0" applyFill="0" applyBorder="0" applyAlignment="0" applyProtection="0"/>
  </cellStyleXfs>
  <cellXfs count="124">
    <xf numFmtId="0" fontId="0" fillId="0" borderId="0" xfId="0"/>
    <xf numFmtId="0" fontId="24" fillId="0" borderId="4" xfId="0" applyFont="1" applyBorder="1" applyAlignment="1">
      <alignment horizontal="center"/>
    </xf>
    <xf numFmtId="3" fontId="24" fillId="0" borderId="5" xfId="0" applyNumberFormat="1" applyFont="1" applyBorder="1" applyAlignment="1">
      <alignment horizontal="center"/>
    </xf>
    <xf numFmtId="0" fontId="24" fillId="0" borderId="5" xfId="0" applyFont="1" applyBorder="1" applyAlignment="1">
      <alignment horizontal="center"/>
    </xf>
    <xf numFmtId="164" fontId="24" fillId="0" borderId="5" xfId="0" applyNumberFormat="1" applyFont="1" applyBorder="1" applyAlignment="1">
      <alignment horizontal="center"/>
    </xf>
    <xf numFmtId="0" fontId="24" fillId="0" borderId="6" xfId="0" applyFont="1" applyBorder="1" applyAlignment="1">
      <alignment horizontal="center"/>
    </xf>
    <xf numFmtId="4" fontId="24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24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25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5" fontId="0" fillId="0" borderId="15" xfId="0" applyNumberFormat="1" applyBorder="1"/>
    <xf numFmtId="0" fontId="0" fillId="0" borderId="6" xfId="0" applyBorder="1"/>
    <xf numFmtId="0" fontId="0" fillId="0" borderId="31" xfId="0" applyBorder="1"/>
    <xf numFmtId="167" fontId="0" fillId="2" borderId="9" xfId="149" applyNumberFormat="1" applyFont="1" applyFill="1" applyBorder="1" applyAlignment="1">
      <alignment horizontal="left"/>
    </xf>
    <xf numFmtId="49" fontId="0" fillId="2" borderId="9" xfId="149" applyNumberFormat="1" applyFont="1" applyFill="1" applyBorder="1" applyAlignment="1">
      <alignment horizontal="left"/>
    </xf>
    <xf numFmtId="168" fontId="0" fillId="2" borderId="9" xfId="149" applyNumberFormat="1" applyFont="1" applyFill="1" applyBorder="1" applyAlignment="1">
      <alignment horizontal="right"/>
    </xf>
    <xf numFmtId="3" fontId="0" fillId="2" borderId="9" xfId="149" applyNumberFormat="1" applyFont="1" applyFill="1" applyBorder="1"/>
    <xf numFmtId="169" fontId="0" fillId="2" borderId="9" xfId="149" applyNumberFormat="1" applyFont="1" applyFill="1" applyBorder="1" applyAlignment="1">
      <alignment horizontal="right"/>
    </xf>
    <xf numFmtId="4" fontId="0" fillId="2" borderId="9" xfId="149" applyNumberFormat="1" applyFont="1" applyFill="1" applyBorder="1" applyAlignment="1">
      <alignment horizontal="right"/>
    </xf>
    <xf numFmtId="0" fontId="0" fillId="2" borderId="9" xfId="149" applyFont="1" applyFill="1" applyBorder="1"/>
    <xf numFmtId="0" fontId="0" fillId="34" borderId="9" xfId="0" applyFill="1" applyBorder="1"/>
    <xf numFmtId="49" fontId="0" fillId="34" borderId="9" xfId="149" applyNumberFormat="1" applyFont="1" applyFill="1" applyBorder="1" applyAlignment="1">
      <alignment horizontal="left"/>
    </xf>
    <xf numFmtId="4" fontId="0" fillId="34" borderId="9" xfId="0" applyNumberFormat="1" applyFill="1" applyBorder="1"/>
    <xf numFmtId="167" fontId="17" fillId="0" borderId="0" xfId="210" applyNumberFormat="1" applyAlignment="1">
      <alignment horizontal="left"/>
    </xf>
    <xf numFmtId="4" fontId="17" fillId="0" borderId="0" xfId="210" applyNumberFormat="1"/>
    <xf numFmtId="167" fontId="16" fillId="0" borderId="0" xfId="230" applyNumberFormat="1" applyAlignment="1">
      <alignment horizontal="left"/>
    </xf>
    <xf numFmtId="4" fontId="16" fillId="0" borderId="0" xfId="230" applyNumberFormat="1"/>
    <xf numFmtId="167" fontId="0" fillId="0" borderId="9" xfId="0" applyNumberFormat="1" applyBorder="1" applyAlignment="1">
      <alignment horizontal="left"/>
    </xf>
    <xf numFmtId="49" fontId="0" fillId="0" borderId="9" xfId="0" applyNumberFormat="1" applyBorder="1" applyAlignment="1">
      <alignment horizontal="left"/>
    </xf>
    <xf numFmtId="168" fontId="0" fillId="0" borderId="9" xfId="0" applyNumberFormat="1" applyBorder="1" applyAlignment="1">
      <alignment horizontal="right"/>
    </xf>
    <xf numFmtId="169" fontId="0" fillId="0" borderId="9" xfId="0" applyNumberFormat="1" applyBorder="1" applyAlignment="1">
      <alignment horizontal="right"/>
    </xf>
    <xf numFmtId="4" fontId="0" fillId="0" borderId="9" xfId="0" applyNumberFormat="1" applyBorder="1" applyAlignment="1">
      <alignment horizontal="right"/>
    </xf>
    <xf numFmtId="167" fontId="0" fillId="0" borderId="9" xfId="189" applyNumberFormat="1" applyFont="1" applyBorder="1" applyAlignment="1">
      <alignment horizontal="left"/>
    </xf>
    <xf numFmtId="49" fontId="0" fillId="0" borderId="9" xfId="189" applyNumberFormat="1" applyFont="1" applyBorder="1" applyAlignment="1">
      <alignment horizontal="left"/>
    </xf>
    <xf numFmtId="168" fontId="0" fillId="0" borderId="9" xfId="189" applyNumberFormat="1" applyFont="1" applyBorder="1" applyAlignment="1">
      <alignment horizontal="right"/>
    </xf>
    <xf numFmtId="3" fontId="0" fillId="0" borderId="9" xfId="189" applyNumberFormat="1" applyFont="1" applyBorder="1"/>
    <xf numFmtId="169" fontId="0" fillId="0" borderId="9" xfId="189" applyNumberFormat="1" applyFont="1" applyBorder="1" applyAlignment="1">
      <alignment horizontal="right"/>
    </xf>
    <xf numFmtId="4" fontId="0" fillId="0" borderId="9" xfId="189" applyNumberFormat="1" applyFont="1" applyBorder="1" applyAlignment="1">
      <alignment horizontal="right"/>
    </xf>
    <xf numFmtId="0" fontId="0" fillId="0" borderId="9" xfId="189" applyFont="1" applyBorder="1"/>
    <xf numFmtId="167" fontId="0" fillId="34" borderId="9" xfId="189" applyNumberFormat="1" applyFont="1" applyFill="1" applyBorder="1" applyAlignment="1">
      <alignment horizontal="left"/>
    </xf>
    <xf numFmtId="49" fontId="0" fillId="34" borderId="9" xfId="189" applyNumberFormat="1" applyFont="1" applyFill="1" applyBorder="1" applyAlignment="1">
      <alignment horizontal="left"/>
    </xf>
    <xf numFmtId="168" fontId="0" fillId="34" borderId="9" xfId="189" applyNumberFormat="1" applyFont="1" applyFill="1" applyBorder="1" applyAlignment="1">
      <alignment horizontal="right"/>
    </xf>
    <xf numFmtId="3" fontId="0" fillId="34" borderId="9" xfId="189" applyNumberFormat="1" applyFont="1" applyFill="1" applyBorder="1"/>
    <xf numFmtId="169" fontId="0" fillId="34" borderId="9" xfId="189" applyNumberFormat="1" applyFont="1" applyFill="1" applyBorder="1" applyAlignment="1">
      <alignment horizontal="right"/>
    </xf>
    <xf numFmtId="4" fontId="0" fillId="34" borderId="9" xfId="189" applyNumberFormat="1" applyFont="1" applyFill="1" applyBorder="1" applyAlignment="1">
      <alignment horizontal="right"/>
    </xf>
    <xf numFmtId="0" fontId="0" fillId="34" borderId="9" xfId="189" applyFont="1" applyFill="1" applyBorder="1"/>
    <xf numFmtId="167" fontId="0" fillId="2" borderId="9" xfId="0" applyNumberFormat="1" applyFill="1" applyBorder="1" applyAlignment="1">
      <alignment horizontal="left"/>
    </xf>
    <xf numFmtId="49" fontId="0" fillId="2" borderId="9" xfId="0" applyNumberFormat="1" applyFill="1" applyBorder="1" applyAlignment="1">
      <alignment horizontal="left"/>
    </xf>
    <xf numFmtId="168" fontId="0" fillId="2" borderId="9" xfId="0" applyNumberFormat="1" applyFill="1" applyBorder="1" applyAlignment="1">
      <alignment horizontal="right"/>
    </xf>
    <xf numFmtId="3" fontId="0" fillId="2" borderId="9" xfId="0" applyNumberFormat="1" applyFill="1" applyBorder="1"/>
    <xf numFmtId="169" fontId="0" fillId="2" borderId="9" xfId="0" applyNumberFormat="1" applyFill="1" applyBorder="1" applyAlignment="1">
      <alignment horizontal="right"/>
    </xf>
    <xf numFmtId="4" fontId="0" fillId="2" borderId="9" xfId="0" applyNumberFormat="1" applyFill="1" applyBorder="1" applyAlignment="1">
      <alignment horizontal="right"/>
    </xf>
    <xf numFmtId="167" fontId="15" fillId="0" borderId="9" xfId="250" applyNumberFormat="1" applyBorder="1" applyAlignment="1">
      <alignment horizontal="left"/>
    </xf>
    <xf numFmtId="49" fontId="15" fillId="0" borderId="9" xfId="250" applyNumberFormat="1" applyBorder="1" applyAlignment="1">
      <alignment horizontal="left"/>
    </xf>
    <xf numFmtId="168" fontId="15" fillId="0" borderId="9" xfId="250" applyNumberFormat="1" applyBorder="1" applyAlignment="1">
      <alignment horizontal="right"/>
    </xf>
    <xf numFmtId="3" fontId="15" fillId="0" borderId="9" xfId="250" applyNumberFormat="1" applyBorder="1"/>
    <xf numFmtId="169" fontId="15" fillId="0" borderId="9" xfId="250" applyNumberFormat="1" applyBorder="1" applyAlignment="1">
      <alignment horizontal="right"/>
    </xf>
    <xf numFmtId="4" fontId="15" fillId="0" borderId="9" xfId="250" applyNumberFormat="1" applyBorder="1" applyAlignment="1">
      <alignment horizontal="right"/>
    </xf>
    <xf numFmtId="0" fontId="15" fillId="0" borderId="9" xfId="250" applyBorder="1"/>
    <xf numFmtId="14" fontId="0" fillId="0" borderId="0" xfId="0" applyNumberFormat="1"/>
    <xf numFmtId="4" fontId="11" fillId="0" borderId="0" xfId="254" applyNumberFormat="1" applyAlignment="1">
      <alignment horizontal="right"/>
    </xf>
    <xf numFmtId="167" fontId="15" fillId="2" borderId="9" xfId="250" applyNumberFormat="1" applyFill="1" applyBorder="1" applyAlignment="1">
      <alignment horizontal="left"/>
    </xf>
    <xf numFmtId="49" fontId="15" fillId="2" borderId="9" xfId="250" applyNumberFormat="1" applyFill="1" applyBorder="1" applyAlignment="1">
      <alignment horizontal="left"/>
    </xf>
    <xf numFmtId="168" fontId="15" fillId="2" borderId="9" xfId="250" applyNumberFormat="1" applyFill="1" applyBorder="1" applyAlignment="1">
      <alignment horizontal="right"/>
    </xf>
    <xf numFmtId="3" fontId="15" fillId="2" borderId="9" xfId="250" applyNumberFormat="1" applyFill="1" applyBorder="1"/>
    <xf numFmtId="169" fontId="15" fillId="2" borderId="9" xfId="250" applyNumberFormat="1" applyFill="1" applyBorder="1" applyAlignment="1">
      <alignment horizontal="right"/>
    </xf>
    <xf numFmtId="4" fontId="15" fillId="2" borderId="9" xfId="250" applyNumberFormat="1" applyFill="1" applyBorder="1" applyAlignment="1">
      <alignment horizontal="right"/>
    </xf>
    <xf numFmtId="0" fontId="15" fillId="2" borderId="9" xfId="250" applyFill="1" applyBorder="1"/>
    <xf numFmtId="14" fontId="0" fillId="34" borderId="8" xfId="0" applyNumberFormat="1" applyFill="1" applyBorder="1"/>
    <xf numFmtId="0" fontId="0" fillId="34" borderId="10" xfId="0" applyFill="1" applyBorder="1"/>
    <xf numFmtId="4" fontId="0" fillId="34" borderId="11" xfId="0" applyNumberFormat="1" applyFill="1" applyBorder="1"/>
    <xf numFmtId="0" fontId="0" fillId="34" borderId="0" xfId="0" applyFill="1"/>
    <xf numFmtId="43" fontId="0" fillId="0" borderId="11" xfId="284" applyFont="1" applyFill="1" applyBorder="1"/>
    <xf numFmtId="43" fontId="0" fillId="0" borderId="32" xfId="284" applyFont="1" applyFill="1" applyBorder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24" fillId="0" borderId="1" xfId="0" applyFont="1" applyBorder="1" applyAlignment="1">
      <alignment horizontal="center"/>
    </xf>
    <xf numFmtId="0" fontId="24" fillId="0" borderId="2" xfId="0" applyFont="1" applyBorder="1" applyAlignment="1">
      <alignment horizontal="center"/>
    </xf>
    <xf numFmtId="0" fontId="24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</cellXfs>
  <cellStyles count="285">
    <cellStyle name="%20 - Vurgu1" xfId="19" builtinId="30" customBuiltin="1"/>
    <cellStyle name="%20 - Vurgu1 10" xfId="212" xr:uid="{E0ED6F92-2741-4D79-BB30-2566691A809F}"/>
    <cellStyle name="%20 - Vurgu1 11" xfId="232" xr:uid="{003165BE-2F68-4472-A637-F05D8A03DD9F}"/>
    <cellStyle name="%20 - Vurgu1 12" xfId="256" xr:uid="{972B577B-A4C8-475B-BDEA-074B0CA72CA1}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5" xr:uid="{F1AE75D0-0DB7-44C8-BB18-8F358C761DC3}"/>
    <cellStyle name="%20 - Vurgu2 11" xfId="235" xr:uid="{BD0CED84-D684-44C2-AE51-47D36C2FD5CC}"/>
    <cellStyle name="%20 - Vurgu2 12" xfId="259" xr:uid="{839366B5-6CA4-4464-9981-A1B1F2654037}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18" xr:uid="{0A91D17E-CA6F-4C60-9D15-57C64F04CBA8}"/>
    <cellStyle name="%20 - Vurgu3 11" xfId="238" xr:uid="{17855AA6-E994-43ED-99E7-E2810E4F5D24}"/>
    <cellStyle name="%20 - Vurgu3 12" xfId="262" xr:uid="{C9072D89-7CDE-495B-A19A-6A7E5AD3C1E7}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1" xr:uid="{D8D17D9E-9CDE-4FF0-BAC0-8DFBEEE002ED}"/>
    <cellStyle name="%20 - Vurgu4 11" xfId="241" xr:uid="{309B2082-76DB-4FAD-A51C-6FDC43FCAD0E}"/>
    <cellStyle name="%20 - Vurgu4 12" xfId="265" xr:uid="{90193AB2-4A59-4A03-9329-3B27FA60E52E}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4" xr:uid="{D9AC7DE9-938B-4FAA-8C5B-CF39B1324457}"/>
    <cellStyle name="%20 - Vurgu5 11" xfId="244" xr:uid="{C1B6EA40-71FC-4265-91AF-8CB5FF41FA23}"/>
    <cellStyle name="%20 - Vurgu5 12" xfId="268" xr:uid="{8A2A0754-1049-4521-B3AD-D551D6F7163C}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7" xr:uid="{DD07E10D-1067-41D6-B0F8-36AD7C0C39B3}"/>
    <cellStyle name="%20 - Vurgu6 11" xfId="247" xr:uid="{CDC0DD72-36DE-4902-AAB4-E7F074001D6F}"/>
    <cellStyle name="%20 - Vurgu6 12" xfId="271" xr:uid="{6329D174-F848-444D-ACBE-D0F695B4FC3B}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3" xr:uid="{C0ACCEC8-1C76-4E64-A732-B12DF7C15ED4}"/>
    <cellStyle name="%40 - Vurgu1 11" xfId="233" xr:uid="{489587D4-171C-4AD3-A006-73650516298C}"/>
    <cellStyle name="%40 - Vurgu1 12" xfId="257" xr:uid="{E02C4A84-93C5-4F62-9870-FCFFB51A8015}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6" xr:uid="{2CA047D7-9F6C-457F-A70C-196CDDFE0B20}"/>
    <cellStyle name="%40 - Vurgu2 11" xfId="236" xr:uid="{2DC997D9-9427-49DE-BC40-B161753A65B2}"/>
    <cellStyle name="%40 - Vurgu2 12" xfId="260" xr:uid="{5C208A86-05E8-46CC-859A-61E263217BD8}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19" xr:uid="{56F9716A-1795-44FD-BA91-2D07AC4D618C}"/>
    <cellStyle name="%40 - Vurgu3 11" xfId="239" xr:uid="{5DB1ABA9-E580-44F5-ACA7-E0813FEC8CC8}"/>
    <cellStyle name="%40 - Vurgu3 12" xfId="263" xr:uid="{76ACC4A4-1DE8-4D21-B404-70DA872C173D}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2" xr:uid="{C43550C8-B3A9-4335-A96A-970F41A54234}"/>
    <cellStyle name="%40 - Vurgu4 11" xfId="242" xr:uid="{22AFF3CB-64EF-48D7-A801-1B1BC45CC03B}"/>
    <cellStyle name="%40 - Vurgu4 12" xfId="266" xr:uid="{6F3B9027-149D-4693-8D74-3AF6D143B76A}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5" xr:uid="{743B7AD2-01BA-47B9-9A92-4370FBC01A25}"/>
    <cellStyle name="%40 - Vurgu5 11" xfId="245" xr:uid="{43F0AC29-3393-4A4C-A8D0-7E3FB55BBFD3}"/>
    <cellStyle name="%40 - Vurgu5 12" xfId="269" xr:uid="{77DDC3C2-9C68-4361-B1A8-ADBB533C3D8A}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28" xr:uid="{DE0C1AD9-2CF7-4407-985E-FA65125A7357}"/>
    <cellStyle name="%40 - Vurgu6 11" xfId="248" xr:uid="{A780B2AF-AF20-4AEF-82E0-32E28CCFDC7D}"/>
    <cellStyle name="%40 - Vurgu6 12" xfId="272" xr:uid="{612E7DC4-E499-4010-B30A-341B2D1D8108}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4" xr:uid="{4E49ACA7-EB9F-417F-BF0C-69F0455A7B7D}"/>
    <cellStyle name="%60 - Vurgu1 11" xfId="234" xr:uid="{63256C2D-E7E3-4DE2-BB4E-1F2F9EDAC94A}"/>
    <cellStyle name="%60 - Vurgu1 12" xfId="258" xr:uid="{6529F149-1AE6-42D6-A830-60428F0C9CCD}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7" xr:uid="{6C1CFFAD-A797-4CE1-9298-55F8C84D24A4}"/>
    <cellStyle name="%60 - Vurgu2 11" xfId="237" xr:uid="{1CA11927-3801-4DDF-804B-4AEC754FCAF4}"/>
    <cellStyle name="%60 - Vurgu2 12" xfId="261" xr:uid="{3B7DC861-B845-4971-9467-748F9D76586A}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0" xr:uid="{8EA40B52-95CA-4441-8B94-D9A95E5A91DC}"/>
    <cellStyle name="%60 - Vurgu3 11" xfId="240" xr:uid="{635056C1-ECC5-46BD-B656-963AA6332A70}"/>
    <cellStyle name="%60 - Vurgu3 12" xfId="264" xr:uid="{F6D8F5E1-5618-4698-8403-C06A9784908E}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3" xr:uid="{2C9ED13F-9F14-4DD3-9250-0DB248E1A3B5}"/>
    <cellStyle name="%60 - Vurgu4 11" xfId="243" xr:uid="{AC4096D9-5F7B-4750-BA6E-427BC66D8408}"/>
    <cellStyle name="%60 - Vurgu4 12" xfId="267" xr:uid="{72C3990F-9704-4D93-A0FC-2253B437D5AC}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6" xr:uid="{830FE3EC-C057-468C-A317-5BE3642F09C4}"/>
    <cellStyle name="%60 - Vurgu5 11" xfId="246" xr:uid="{8DC40378-5E00-4FD4-BEB5-5BA710514734}"/>
    <cellStyle name="%60 - Vurgu5 12" xfId="270" xr:uid="{EF589DB9-0529-4790-A81D-853FE6EB62F0}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29" xr:uid="{C83CC08E-3B96-4913-BE81-535334404EC8}"/>
    <cellStyle name="%60 - Vurgu6 11" xfId="249" xr:uid="{9F13ED1A-3CFE-4EA8-8627-EBE9616923E0}"/>
    <cellStyle name="%60 - Vurgu6 12" xfId="273" xr:uid="{62B747A1-E0BA-4317-8ECF-81900313EB9D}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0" xr:uid="{91B4BBEE-9761-4E49-B58B-A0A89F483769}"/>
    <cellStyle name="Normal 16" xfId="230" xr:uid="{88703D7F-A898-434F-9496-D08D86086A2D}"/>
    <cellStyle name="Normal 17" xfId="254" xr:uid="{B82D3CD5-84C4-4C90-8135-1FA8F7DF4445}"/>
    <cellStyle name="Normal 18" xfId="276" xr:uid="{F656DB7D-54FB-4CF9-8362-46B968966DE7}"/>
    <cellStyle name="Normal 19" xfId="277" xr:uid="{C0653071-35C6-4AB2-91D9-F4F6AC2073AD}"/>
    <cellStyle name="Normal 2" xfId="47" xr:uid="{5AA281CE-7654-48E3-B4A7-93E3DD1EC944}"/>
    <cellStyle name="Normal 20" xfId="278" xr:uid="{39BE71FD-3E26-4B1B-8E03-EF638BBE9ADE}"/>
    <cellStyle name="Normal 22" xfId="279" xr:uid="{948FD091-F15A-44AF-9498-56D24618F1D8}"/>
    <cellStyle name="Normal 25" xfId="280" xr:uid="{7CE350B4-BC94-4B92-9B59-66DA93FF82E1}"/>
    <cellStyle name="Normal 27" xfId="281" xr:uid="{37AA0EF5-8F92-453F-9A12-37323406D4BA}"/>
    <cellStyle name="Normal 3" xfId="49" xr:uid="{AE82479F-B4E6-468A-9DB8-EC15B8AC28EC}"/>
    <cellStyle name="Normal 30" xfId="251" xr:uid="{CC8F208F-C5E3-485B-8D3E-675EF75C8064}"/>
    <cellStyle name="Normal 31" xfId="282" xr:uid="{C0235E72-C820-4476-8F23-25BC644370BC}"/>
    <cellStyle name="Normal 33" xfId="252" xr:uid="{BE75A592-B682-4E06-A227-6FC6EA02EE35}"/>
    <cellStyle name="Normal 34" xfId="253" xr:uid="{84640346-866B-4B35-9A1A-F4216AB9896B}"/>
    <cellStyle name="Normal 35" xfId="283" xr:uid="{D4C7333A-DBD4-4A3F-B9AA-D96E3CAD7467}"/>
    <cellStyle name="Normal 37" xfId="274" xr:uid="{78629E5A-E51B-479E-8EB2-5CD144C03761}"/>
    <cellStyle name="Normal 38" xfId="275" xr:uid="{E3D32B3B-2D85-42C2-ACFA-D487FC3BF00E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68" xfId="250" xr:uid="{D69EB7CE-D0A0-4597-967A-E5370672BF44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1" xr:uid="{E763B536-D207-4111-A2B9-ACE9AECCA5BC}"/>
    <cellStyle name="Not 13" xfId="231" xr:uid="{F03644C1-463A-465E-A1E7-F78F92CCE2FE}"/>
    <cellStyle name="Not 14" xfId="255" xr:uid="{1BA0A940-C190-4FC9-9394-4B6E12BB564C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" xfId="284" builtinId="3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C27439-B969-4C1C-9F7D-67FF7DED5C7E}">
  <dimension ref="B1:AC43"/>
  <sheetViews>
    <sheetView zoomScale="85" zoomScaleNormal="85" workbookViewId="0">
      <selection activeCell="B2" sqref="B2:J4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16" t="s">
        <v>33</v>
      </c>
      <c r="C2" s="117"/>
      <c r="D2" s="117"/>
      <c r="E2" s="117"/>
      <c r="F2" s="117"/>
      <c r="G2" s="117"/>
      <c r="H2" s="117"/>
      <c r="I2" s="117"/>
      <c r="J2" s="118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45597</v>
      </c>
      <c r="C4" s="8">
        <v>192.5</v>
      </c>
      <c r="D4" s="9"/>
      <c r="E4" s="10">
        <v>13.25</v>
      </c>
      <c r="F4" s="33">
        <f>E4*C4</f>
        <v>2550.625</v>
      </c>
      <c r="G4" s="11"/>
      <c r="H4" s="12" t="s">
        <v>6</v>
      </c>
      <c r="I4" s="13">
        <v>0.01</v>
      </c>
      <c r="J4" s="14">
        <f>(F36+F37)*I4</f>
        <v>660.44624999999996</v>
      </c>
    </row>
    <row r="5" spans="2:29" x14ac:dyDescent="0.25">
      <c r="B5" s="7">
        <v>45598</v>
      </c>
      <c r="C5" s="8">
        <v>184.5</v>
      </c>
      <c r="D5" s="9"/>
      <c r="E5" s="10">
        <v>13.25</v>
      </c>
      <c r="F5" s="33">
        <f t="shared" ref="F5:F34" si="0">E5*C5</f>
        <v>2444.625</v>
      </c>
      <c r="G5" s="11"/>
      <c r="H5" s="12" t="s">
        <v>7</v>
      </c>
      <c r="I5" s="13">
        <v>1E-3</v>
      </c>
      <c r="J5" s="14">
        <f>(F36+F37)*I5</f>
        <v>66.044624999999996</v>
      </c>
    </row>
    <row r="6" spans="2:29" x14ac:dyDescent="0.25">
      <c r="B6" s="7">
        <v>45599</v>
      </c>
      <c r="C6" s="8">
        <v>181</v>
      </c>
      <c r="D6" s="9"/>
      <c r="E6" s="10">
        <v>13.25</v>
      </c>
      <c r="F6" s="33">
        <f t="shared" si="0"/>
        <v>2398.25</v>
      </c>
      <c r="G6" s="11"/>
      <c r="H6" s="12" t="s">
        <v>8</v>
      </c>
      <c r="I6" s="13"/>
      <c r="J6" s="14"/>
    </row>
    <row r="7" spans="2:29" x14ac:dyDescent="0.25">
      <c r="B7" s="7">
        <v>45600</v>
      </c>
      <c r="C7" s="8">
        <v>170.5</v>
      </c>
      <c r="D7" s="9"/>
      <c r="E7" s="10">
        <v>13.25</v>
      </c>
      <c r="F7" s="33">
        <f t="shared" si="0"/>
        <v>2259.125</v>
      </c>
      <c r="G7" s="11"/>
      <c r="H7" s="12" t="s">
        <v>9</v>
      </c>
      <c r="I7" s="13"/>
      <c r="J7" s="14">
        <v>97380.984999999986</v>
      </c>
    </row>
    <row r="8" spans="2:29" x14ac:dyDescent="0.25">
      <c r="B8" s="7">
        <v>45601</v>
      </c>
      <c r="C8" s="8">
        <v>145</v>
      </c>
      <c r="D8" s="9"/>
      <c r="E8" s="10">
        <v>13.25</v>
      </c>
      <c r="F8" s="33">
        <f t="shared" si="0"/>
        <v>1921.25</v>
      </c>
      <c r="G8" s="15">
        <v>45612</v>
      </c>
      <c r="H8" s="16" t="s">
        <v>34</v>
      </c>
      <c r="I8" s="17" t="s">
        <v>35</v>
      </c>
      <c r="J8" s="18">
        <v>15000</v>
      </c>
    </row>
    <row r="9" spans="2:29" x14ac:dyDescent="0.25">
      <c r="B9" s="7">
        <v>45602</v>
      </c>
      <c r="C9" s="8">
        <v>165</v>
      </c>
      <c r="D9" s="9"/>
      <c r="E9" s="10">
        <v>13.25</v>
      </c>
      <c r="F9" s="33">
        <f t="shared" si="0"/>
        <v>2186.25</v>
      </c>
      <c r="G9" s="15">
        <v>45626</v>
      </c>
      <c r="H9" s="16" t="s">
        <v>36</v>
      </c>
      <c r="I9" s="17"/>
      <c r="J9" s="18">
        <v>675.75</v>
      </c>
    </row>
    <row r="10" spans="2:29" x14ac:dyDescent="0.25">
      <c r="B10" s="7">
        <v>45603</v>
      </c>
      <c r="C10" s="8">
        <v>169</v>
      </c>
      <c r="D10" s="9"/>
      <c r="E10" s="10">
        <v>13.25</v>
      </c>
      <c r="F10" s="33">
        <f t="shared" si="0"/>
        <v>2239.25</v>
      </c>
      <c r="G10" s="15"/>
      <c r="H10" s="16"/>
      <c r="I10" s="17"/>
      <c r="J10" s="18"/>
    </row>
    <row r="11" spans="2:29" x14ac:dyDescent="0.25">
      <c r="B11" s="7">
        <v>45604</v>
      </c>
      <c r="C11" s="8">
        <v>165</v>
      </c>
      <c r="D11" s="9"/>
      <c r="E11" s="10">
        <v>13.25</v>
      </c>
      <c r="F11" s="33">
        <f t="shared" si="0"/>
        <v>2186.25</v>
      </c>
      <c r="G11" s="19"/>
      <c r="H11" s="16"/>
      <c r="I11" s="17"/>
      <c r="J11" s="18"/>
    </row>
    <row r="12" spans="2:29" x14ac:dyDescent="0.25">
      <c r="B12" s="7">
        <v>45605</v>
      </c>
      <c r="C12" s="8">
        <v>160.5</v>
      </c>
      <c r="D12" s="9"/>
      <c r="E12" s="10">
        <v>13.25</v>
      </c>
      <c r="F12" s="33">
        <f t="shared" si="0"/>
        <v>2126.625</v>
      </c>
      <c r="G12" s="19"/>
      <c r="H12" s="16"/>
      <c r="I12" s="17"/>
      <c r="J12" s="18"/>
    </row>
    <row r="13" spans="2:29" x14ac:dyDescent="0.25">
      <c r="B13" s="7">
        <v>45606</v>
      </c>
      <c r="C13" s="8">
        <v>187</v>
      </c>
      <c r="D13" s="9"/>
      <c r="E13" s="10">
        <v>13.25</v>
      </c>
      <c r="F13" s="33">
        <f t="shared" si="0"/>
        <v>2477.75</v>
      </c>
      <c r="G13" s="19"/>
      <c r="H13" s="16"/>
      <c r="I13" s="17"/>
      <c r="J13" s="18"/>
    </row>
    <row r="14" spans="2:29" x14ac:dyDescent="0.25">
      <c r="B14" s="7">
        <v>45607</v>
      </c>
      <c r="C14" s="8">
        <v>187</v>
      </c>
      <c r="D14" s="9"/>
      <c r="E14" s="10">
        <v>13.25</v>
      </c>
      <c r="F14" s="33">
        <f t="shared" si="0"/>
        <v>2477.75</v>
      </c>
      <c r="G14" s="19"/>
      <c r="H14" s="16"/>
      <c r="I14" s="17"/>
      <c r="J14" s="18"/>
    </row>
    <row r="15" spans="2:29" x14ac:dyDescent="0.25">
      <c r="B15" s="7">
        <v>45608</v>
      </c>
      <c r="C15" s="8">
        <v>170</v>
      </c>
      <c r="D15" s="9"/>
      <c r="E15" s="10">
        <v>13.25</v>
      </c>
      <c r="F15" s="33">
        <f t="shared" si="0"/>
        <v>2252.5</v>
      </c>
      <c r="G15" s="19"/>
      <c r="H15" s="16"/>
      <c r="I15" s="17"/>
      <c r="J15" s="18"/>
    </row>
    <row r="16" spans="2:29" x14ac:dyDescent="0.25">
      <c r="B16" s="7">
        <v>45609</v>
      </c>
      <c r="C16" s="8">
        <v>164</v>
      </c>
      <c r="D16" s="9"/>
      <c r="E16" s="10">
        <v>13.25</v>
      </c>
      <c r="F16" s="33">
        <f t="shared" si="0"/>
        <v>2173</v>
      </c>
      <c r="G16" s="19"/>
      <c r="H16" s="16"/>
      <c r="I16" s="17"/>
      <c r="J16" s="18"/>
    </row>
    <row r="17" spans="2:14" x14ac:dyDescent="0.25">
      <c r="B17" s="7">
        <v>45610</v>
      </c>
      <c r="C17" s="8">
        <v>167.5</v>
      </c>
      <c r="D17" s="9"/>
      <c r="E17" s="10">
        <v>13.25</v>
      </c>
      <c r="F17" s="33">
        <f t="shared" si="0"/>
        <v>2219.375</v>
      </c>
      <c r="G17" s="19"/>
      <c r="H17" s="16"/>
      <c r="I17" s="17"/>
      <c r="J17" s="18"/>
    </row>
    <row r="18" spans="2:14" x14ac:dyDescent="0.25">
      <c r="B18" s="7">
        <v>45611</v>
      </c>
      <c r="C18" s="8">
        <v>157</v>
      </c>
      <c r="D18" s="9"/>
      <c r="E18" s="10">
        <v>13.25</v>
      </c>
      <c r="F18" s="33">
        <f t="shared" si="0"/>
        <v>2080.25</v>
      </c>
      <c r="G18" s="19"/>
      <c r="H18" s="16"/>
      <c r="I18" s="17"/>
      <c r="J18" s="18"/>
    </row>
    <row r="19" spans="2:14" x14ac:dyDescent="0.25">
      <c r="B19" s="7">
        <v>45612</v>
      </c>
      <c r="C19" s="8">
        <v>159</v>
      </c>
      <c r="D19" s="9"/>
      <c r="E19" s="10">
        <v>13.25</v>
      </c>
      <c r="F19" s="33">
        <f t="shared" si="0"/>
        <v>2106.75</v>
      </c>
      <c r="G19" s="19"/>
      <c r="H19" s="16"/>
      <c r="I19" s="17"/>
      <c r="J19" s="18"/>
    </row>
    <row r="20" spans="2:14" x14ac:dyDescent="0.25">
      <c r="B20" s="7">
        <v>45613</v>
      </c>
      <c r="C20" s="8">
        <v>163</v>
      </c>
      <c r="D20" s="9"/>
      <c r="E20" s="10">
        <v>13.25</v>
      </c>
      <c r="F20" s="33">
        <f t="shared" si="0"/>
        <v>2159.75</v>
      </c>
      <c r="G20" s="19"/>
      <c r="H20" s="16"/>
      <c r="I20" s="17"/>
      <c r="J20" s="18"/>
    </row>
    <row r="21" spans="2:14" x14ac:dyDescent="0.25">
      <c r="B21" s="7">
        <v>45614</v>
      </c>
      <c r="C21" s="8">
        <v>157</v>
      </c>
      <c r="D21" s="9"/>
      <c r="E21" s="10">
        <v>13.25</v>
      </c>
      <c r="F21" s="33">
        <f t="shared" si="0"/>
        <v>2080.25</v>
      </c>
      <c r="G21" s="19"/>
      <c r="H21" s="16"/>
      <c r="I21" s="17"/>
      <c r="J21" s="18"/>
    </row>
    <row r="22" spans="2:14" x14ac:dyDescent="0.25">
      <c r="B22" s="7">
        <v>45615</v>
      </c>
      <c r="C22" s="8">
        <v>142</v>
      </c>
      <c r="D22" s="9"/>
      <c r="E22" s="10">
        <v>13.25</v>
      </c>
      <c r="F22" s="33">
        <f t="shared" si="0"/>
        <v>1881.5</v>
      </c>
      <c r="G22" s="19"/>
      <c r="H22" s="16"/>
      <c r="I22" s="17"/>
      <c r="J22" s="18"/>
    </row>
    <row r="23" spans="2:14" x14ac:dyDescent="0.25">
      <c r="B23" s="7">
        <v>45616</v>
      </c>
      <c r="C23" s="8">
        <v>177.5</v>
      </c>
      <c r="D23" s="9"/>
      <c r="E23" s="10">
        <v>13.25</v>
      </c>
      <c r="F23" s="33">
        <f t="shared" si="0"/>
        <v>2351.875</v>
      </c>
      <c r="G23" s="19"/>
      <c r="H23" s="16"/>
      <c r="I23" s="17"/>
      <c r="J23" s="18"/>
    </row>
    <row r="24" spans="2:14" x14ac:dyDescent="0.25">
      <c r="B24" s="7">
        <v>45617</v>
      </c>
      <c r="C24" s="8">
        <v>149</v>
      </c>
      <c r="D24" s="9"/>
      <c r="E24" s="10">
        <v>13.25</v>
      </c>
      <c r="F24" s="33">
        <f t="shared" si="0"/>
        <v>1974.25</v>
      </c>
      <c r="G24" s="19"/>
      <c r="H24" s="16"/>
      <c r="I24" s="17"/>
      <c r="J24" s="18"/>
    </row>
    <row r="25" spans="2:14" x14ac:dyDescent="0.25">
      <c r="B25" s="7">
        <v>45618</v>
      </c>
      <c r="C25" s="8">
        <v>171</v>
      </c>
      <c r="D25" s="9"/>
      <c r="E25" s="10">
        <v>13.25</v>
      </c>
      <c r="F25" s="33">
        <f t="shared" si="0"/>
        <v>2265.75</v>
      </c>
      <c r="G25" s="19"/>
      <c r="H25" s="16"/>
      <c r="I25" s="17"/>
      <c r="J25" s="18"/>
    </row>
    <row r="26" spans="2:14" x14ac:dyDescent="0.25">
      <c r="B26" s="7">
        <v>45619</v>
      </c>
      <c r="C26" s="8">
        <v>166</v>
      </c>
      <c r="D26" s="9"/>
      <c r="E26" s="10">
        <v>13.25</v>
      </c>
      <c r="F26" s="33">
        <f t="shared" si="0"/>
        <v>2199.5</v>
      </c>
      <c r="G26" s="19"/>
      <c r="H26" s="16"/>
      <c r="I26" s="17"/>
      <c r="J26" s="18"/>
    </row>
    <row r="27" spans="2:14" x14ac:dyDescent="0.25">
      <c r="B27" s="7">
        <v>45620</v>
      </c>
      <c r="C27" s="8">
        <v>175</v>
      </c>
      <c r="D27" s="9"/>
      <c r="E27" s="10">
        <v>13.25</v>
      </c>
      <c r="F27" s="33">
        <f t="shared" si="0"/>
        <v>2318.75</v>
      </c>
      <c r="G27" s="19"/>
      <c r="H27" s="16"/>
      <c r="I27" s="17"/>
      <c r="J27" s="18"/>
      <c r="M27" s="17"/>
      <c r="N27" s="40"/>
    </row>
    <row r="28" spans="2:14" x14ac:dyDescent="0.25">
      <c r="B28" s="7">
        <v>45621</v>
      </c>
      <c r="C28" s="8">
        <v>141.5</v>
      </c>
      <c r="D28" s="9"/>
      <c r="E28" s="10">
        <v>13.25</v>
      </c>
      <c r="F28" s="33">
        <f t="shared" si="0"/>
        <v>1874.875</v>
      </c>
      <c r="G28" s="19"/>
      <c r="H28" s="16"/>
      <c r="I28" s="17"/>
      <c r="J28" s="18"/>
      <c r="M28" s="17"/>
      <c r="N28" s="40"/>
    </row>
    <row r="29" spans="2:14" x14ac:dyDescent="0.25">
      <c r="B29" s="7">
        <v>45622</v>
      </c>
      <c r="C29" s="8">
        <v>179</v>
      </c>
      <c r="D29" s="9"/>
      <c r="E29" s="10">
        <v>13.25</v>
      </c>
      <c r="F29" s="33">
        <f t="shared" si="0"/>
        <v>2371.75</v>
      </c>
      <c r="G29" s="19"/>
      <c r="H29" s="16"/>
      <c r="I29" s="17"/>
      <c r="J29" s="18"/>
      <c r="M29" s="17"/>
      <c r="N29" s="40"/>
    </row>
    <row r="30" spans="2:14" x14ac:dyDescent="0.25">
      <c r="B30" s="7">
        <v>45623</v>
      </c>
      <c r="C30" s="8">
        <v>163</v>
      </c>
      <c r="D30" s="9"/>
      <c r="E30" s="10">
        <v>13.25</v>
      </c>
      <c r="F30" s="33">
        <f t="shared" si="0"/>
        <v>2159.75</v>
      </c>
      <c r="G30" s="19"/>
      <c r="H30" s="16"/>
      <c r="I30" s="17"/>
      <c r="J30" s="18"/>
      <c r="M30" s="17"/>
      <c r="N30" s="40"/>
    </row>
    <row r="31" spans="2:14" x14ac:dyDescent="0.25">
      <c r="B31" s="7">
        <v>45624</v>
      </c>
      <c r="C31" s="8">
        <v>161</v>
      </c>
      <c r="D31" s="9"/>
      <c r="E31" s="10">
        <v>13.25</v>
      </c>
      <c r="F31" s="33">
        <f t="shared" si="0"/>
        <v>2133.25</v>
      </c>
      <c r="G31" s="19"/>
      <c r="H31" s="16"/>
      <c r="I31" s="17"/>
      <c r="J31" s="18"/>
      <c r="M31" s="17"/>
      <c r="N31" s="40"/>
    </row>
    <row r="32" spans="2:14" x14ac:dyDescent="0.25">
      <c r="B32" s="7">
        <v>45625</v>
      </c>
      <c r="C32" s="8">
        <v>162</v>
      </c>
      <c r="D32" s="9"/>
      <c r="E32" s="10">
        <v>13.25</v>
      </c>
      <c r="F32" s="33">
        <f t="shared" si="0"/>
        <v>2146.5</v>
      </c>
      <c r="G32" s="19"/>
      <c r="H32" s="16"/>
      <c r="I32" s="17"/>
      <c r="J32" s="18"/>
      <c r="M32" s="17"/>
      <c r="N32" s="40"/>
    </row>
    <row r="33" spans="2:14" x14ac:dyDescent="0.25">
      <c r="B33" s="7">
        <v>45626</v>
      </c>
      <c r="C33" s="8">
        <v>153</v>
      </c>
      <c r="D33" s="9"/>
      <c r="E33" s="10">
        <v>13.25</v>
      </c>
      <c r="F33" s="33">
        <f t="shared" si="0"/>
        <v>2027.25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/>
      <c r="C34" s="35"/>
      <c r="D34" s="36"/>
      <c r="E34" s="37">
        <v>13.25</v>
      </c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4984.5</v>
      </c>
      <c r="D35" s="43">
        <f>SUM(D4:D34)</f>
        <v>0</v>
      </c>
      <c r="E35" s="44"/>
      <c r="F35" s="45" t="s">
        <v>4</v>
      </c>
      <c r="G35" s="24"/>
      <c r="H35" s="119" t="s">
        <v>11</v>
      </c>
      <c r="I35" s="119"/>
      <c r="J35" s="25">
        <f>SUM(J4:J34)</f>
        <v>113783.22587499999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20" t="s">
        <v>13</v>
      </c>
      <c r="I36" s="120"/>
      <c r="J36" s="18">
        <f>F36+F37</f>
        <v>66044.625</v>
      </c>
      <c r="L36" s="31">
        <f>J36-J4-J5-J6</f>
        <v>65318.134124999997</v>
      </c>
      <c r="M36" s="31"/>
      <c r="N36" s="31">
        <f>L36-M36</f>
        <v>65318.134124999997</v>
      </c>
    </row>
    <row r="37" spans="2:14" x14ac:dyDescent="0.25">
      <c r="B37" s="26" t="s">
        <v>14</v>
      </c>
      <c r="C37" s="30">
        <f>C35</f>
        <v>4984.5</v>
      </c>
      <c r="D37" s="9">
        <f>D35/1.03</f>
        <v>0</v>
      </c>
      <c r="E37" s="10"/>
      <c r="F37" s="33">
        <f>SUM(F4:F36)</f>
        <v>66044.625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21" t="s">
        <v>16</v>
      </c>
      <c r="C39" s="122"/>
      <c r="D39" s="27"/>
      <c r="E39" s="37"/>
      <c r="F39" s="38"/>
      <c r="G39" s="28"/>
      <c r="H39" s="123" t="s">
        <v>17</v>
      </c>
      <c r="I39" s="123"/>
      <c r="J39" s="29">
        <f>J36+J37+J38-J35</f>
        <v>-47738.600874999989</v>
      </c>
      <c r="M39" s="17"/>
      <c r="N39" s="40">
        <f>J39+N34</f>
        <v>-47738.600874999989</v>
      </c>
    </row>
    <row r="40" spans="2:14" ht="15.75" thickBot="1" x14ac:dyDescent="0.3">
      <c r="B40" s="113"/>
      <c r="C40" s="114"/>
      <c r="D40" s="114"/>
      <c r="E40" s="114"/>
      <c r="F40" s="114"/>
      <c r="G40" s="114"/>
      <c r="H40" s="114"/>
      <c r="I40" s="114"/>
      <c r="J40" s="115"/>
      <c r="M40" s="17" t="s">
        <v>25</v>
      </c>
      <c r="N40" s="40"/>
    </row>
    <row r="41" spans="2:14" ht="15.75" thickBot="1" x14ac:dyDescent="0.3">
      <c r="B41" s="113"/>
      <c r="C41" s="114"/>
      <c r="D41" s="114"/>
      <c r="E41" s="114"/>
      <c r="F41" s="114"/>
      <c r="G41" s="114"/>
      <c r="H41" s="114"/>
      <c r="I41" s="114"/>
      <c r="J41" s="115"/>
      <c r="M41" s="17" t="s">
        <v>32</v>
      </c>
      <c r="N41" s="40">
        <f>N40+N39</f>
        <v>-47738.600874999989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01860-E714-4A54-81A0-E1D3168B3B9E}">
  <sheetPr>
    <pageSetUpPr fitToPage="1"/>
  </sheetPr>
  <dimension ref="B1:AC73"/>
  <sheetViews>
    <sheetView view="pageBreakPreview" zoomScale="60" zoomScaleNormal="85" workbookViewId="0">
      <selection activeCell="V14" sqref="V14:V1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hidden="1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16" t="s">
        <v>33</v>
      </c>
      <c r="C2" s="117"/>
      <c r="D2" s="117"/>
      <c r="E2" s="117"/>
      <c r="F2" s="117"/>
      <c r="G2" s="117"/>
      <c r="H2" s="117"/>
      <c r="I2" s="117"/>
      <c r="J2" s="118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92630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52">
        <v>45625</v>
      </c>
      <c r="Q3" s="53" t="s">
        <v>39</v>
      </c>
      <c r="R3" s="52">
        <v>45685</v>
      </c>
      <c r="S3" s="53" t="s">
        <v>40</v>
      </c>
      <c r="T3" s="54">
        <v>653</v>
      </c>
      <c r="U3" s="53" t="s">
        <v>41</v>
      </c>
      <c r="V3" s="53" t="s">
        <v>37</v>
      </c>
      <c r="W3" s="55">
        <v>5</v>
      </c>
      <c r="X3" s="55" t="s">
        <v>42</v>
      </c>
      <c r="Y3" s="56">
        <v>608</v>
      </c>
      <c r="Z3" s="57">
        <v>3040</v>
      </c>
      <c r="AA3" s="58"/>
      <c r="AB3" s="57">
        <v>3040</v>
      </c>
    </row>
    <row r="4" spans="2:29" x14ac:dyDescent="0.25">
      <c r="B4" s="7">
        <v>45627</v>
      </c>
      <c r="C4" s="8">
        <v>101</v>
      </c>
      <c r="D4" s="9"/>
      <c r="E4" s="10">
        <v>13.25</v>
      </c>
      <c r="F4" s="33">
        <f>E4*C4</f>
        <v>1338.25</v>
      </c>
      <c r="G4" s="11"/>
      <c r="H4" s="12" t="s">
        <v>6</v>
      </c>
      <c r="I4" s="13">
        <v>0.01</v>
      </c>
      <c r="J4" s="14">
        <f>(F36+F37)*I4</f>
        <v>593.20249999999999</v>
      </c>
      <c r="P4" s="52">
        <v>45625</v>
      </c>
      <c r="Q4" s="53" t="s">
        <v>39</v>
      </c>
      <c r="R4" s="52">
        <v>45685</v>
      </c>
      <c r="S4" s="53" t="s">
        <v>40</v>
      </c>
      <c r="T4" s="54">
        <v>653</v>
      </c>
      <c r="U4" s="53" t="s">
        <v>41</v>
      </c>
      <c r="V4" s="53" t="s">
        <v>34</v>
      </c>
      <c r="W4" s="55">
        <v>60</v>
      </c>
      <c r="X4" s="55" t="s">
        <v>42</v>
      </c>
      <c r="Y4" s="56">
        <v>610</v>
      </c>
      <c r="Z4" s="57">
        <v>36600</v>
      </c>
      <c r="AA4" s="58"/>
      <c r="AB4" s="57">
        <v>36600</v>
      </c>
    </row>
    <row r="5" spans="2:29" x14ac:dyDescent="0.25">
      <c r="B5" s="7">
        <v>45628</v>
      </c>
      <c r="C5" s="8">
        <v>157</v>
      </c>
      <c r="D5" s="9"/>
      <c r="E5" s="10">
        <v>13.25</v>
      </c>
      <c r="F5" s="33">
        <f t="shared" ref="F5:F34" si="0">E5*C5</f>
        <v>2080.25</v>
      </c>
      <c r="G5" s="11"/>
      <c r="H5" s="12" t="s">
        <v>7</v>
      </c>
      <c r="I5" s="13">
        <v>1E-3</v>
      </c>
      <c r="J5" s="14">
        <f>(F36+F37)*I5</f>
        <v>59.320250000000001</v>
      </c>
      <c r="P5" s="52">
        <v>45625</v>
      </c>
      <c r="Q5" s="53" t="s">
        <v>39</v>
      </c>
      <c r="R5" s="52">
        <v>45685</v>
      </c>
      <c r="S5" s="53" t="s">
        <v>40</v>
      </c>
      <c r="T5" s="54">
        <v>653</v>
      </c>
      <c r="U5" s="53" t="s">
        <v>41</v>
      </c>
      <c r="V5" s="53" t="s">
        <v>38</v>
      </c>
      <c r="W5" s="55">
        <v>90</v>
      </c>
      <c r="X5" s="55" t="s">
        <v>42</v>
      </c>
      <c r="Y5" s="56">
        <v>555</v>
      </c>
      <c r="Z5" s="57">
        <v>49950</v>
      </c>
      <c r="AA5" s="58"/>
      <c r="AB5" s="57">
        <v>49950</v>
      </c>
    </row>
    <row r="6" spans="2:29" x14ac:dyDescent="0.25">
      <c r="B6" s="7">
        <v>45629</v>
      </c>
      <c r="C6" s="8">
        <v>170</v>
      </c>
      <c r="D6" s="9"/>
      <c r="E6" s="10">
        <v>13.25</v>
      </c>
      <c r="F6" s="33">
        <f t="shared" si="0"/>
        <v>2252.5</v>
      </c>
      <c r="G6" s="11"/>
      <c r="H6" s="12" t="s">
        <v>8</v>
      </c>
      <c r="I6" s="13"/>
      <c r="J6" s="14"/>
      <c r="P6" s="59"/>
      <c r="Q6" s="59"/>
      <c r="R6" s="59"/>
      <c r="S6" s="59"/>
      <c r="T6" s="59"/>
      <c r="U6" s="59"/>
      <c r="V6" s="60" t="s">
        <v>43</v>
      </c>
      <c r="W6" s="59"/>
      <c r="X6" s="59"/>
      <c r="Y6" s="59"/>
      <c r="Z6" s="59"/>
      <c r="AA6" s="59"/>
      <c r="AB6" s="61">
        <v>-89590</v>
      </c>
    </row>
    <row r="7" spans="2:29" x14ac:dyDescent="0.25">
      <c r="B7" s="7">
        <v>45630</v>
      </c>
      <c r="C7" s="8">
        <v>158</v>
      </c>
      <c r="D7" s="9"/>
      <c r="E7" s="10">
        <v>13.25</v>
      </c>
      <c r="F7" s="33">
        <f t="shared" si="0"/>
        <v>2093.5</v>
      </c>
      <c r="G7" s="11"/>
      <c r="H7" s="12" t="s">
        <v>9</v>
      </c>
      <c r="I7" s="13"/>
      <c r="J7" s="14">
        <f>'KASIM 2024'!J39*-1</f>
        <v>47738.600874999989</v>
      </c>
      <c r="P7" s="66">
        <v>45653</v>
      </c>
      <c r="Q7" s="67" t="s">
        <v>44</v>
      </c>
      <c r="R7" s="66">
        <v>45703</v>
      </c>
      <c r="S7" s="67" t="s">
        <v>40</v>
      </c>
      <c r="T7" s="68">
        <v>739</v>
      </c>
      <c r="U7" s="67" t="s">
        <v>41</v>
      </c>
      <c r="V7" s="67" t="s">
        <v>34</v>
      </c>
      <c r="W7" s="9">
        <v>60</v>
      </c>
      <c r="X7" s="67" t="s">
        <v>42</v>
      </c>
      <c r="Y7" s="69">
        <v>610</v>
      </c>
      <c r="Z7" s="70">
        <v>36600</v>
      </c>
      <c r="AA7" s="70"/>
      <c r="AB7" s="70">
        <v>36600</v>
      </c>
    </row>
    <row r="8" spans="2:29" x14ac:dyDescent="0.25">
      <c r="B8" s="7">
        <v>45631</v>
      </c>
      <c r="C8" s="8">
        <v>150.5</v>
      </c>
      <c r="D8" s="9"/>
      <c r="E8" s="10">
        <v>13.25</v>
      </c>
      <c r="F8" s="33">
        <f t="shared" si="0"/>
        <v>1994.125</v>
      </c>
      <c r="G8" s="15">
        <v>45625</v>
      </c>
      <c r="H8" s="16" t="s">
        <v>37</v>
      </c>
      <c r="I8" s="17">
        <v>5</v>
      </c>
      <c r="J8" s="18">
        <v>3040</v>
      </c>
      <c r="P8" s="66">
        <v>45653</v>
      </c>
      <c r="Q8" s="67" t="s">
        <v>44</v>
      </c>
      <c r="R8" s="66">
        <v>45703</v>
      </c>
      <c r="S8" s="67" t="s">
        <v>40</v>
      </c>
      <c r="T8" s="68">
        <v>739</v>
      </c>
      <c r="U8" s="67" t="s">
        <v>41</v>
      </c>
      <c r="V8" s="67" t="s">
        <v>38</v>
      </c>
      <c r="W8" s="9">
        <v>90</v>
      </c>
      <c r="X8" s="67" t="s">
        <v>42</v>
      </c>
      <c r="Y8" s="69">
        <v>555</v>
      </c>
      <c r="Z8" s="70">
        <v>49950</v>
      </c>
      <c r="AA8" s="70"/>
      <c r="AB8" s="70">
        <v>49950</v>
      </c>
    </row>
    <row r="9" spans="2:29" x14ac:dyDescent="0.25">
      <c r="B9" s="7">
        <v>45632</v>
      </c>
      <c r="C9" s="8">
        <v>153.5</v>
      </c>
      <c r="D9" s="9"/>
      <c r="E9" s="10">
        <v>13.25</v>
      </c>
      <c r="F9" s="33">
        <f t="shared" si="0"/>
        <v>2033.875</v>
      </c>
      <c r="G9" s="15">
        <v>45625</v>
      </c>
      <c r="H9" s="16" t="s">
        <v>34</v>
      </c>
      <c r="I9" s="17">
        <v>60</v>
      </c>
      <c r="J9" s="18">
        <v>36600</v>
      </c>
      <c r="P9" s="66">
        <v>45653</v>
      </c>
      <c r="Q9" s="67" t="s">
        <v>44</v>
      </c>
      <c r="R9" s="66">
        <v>45703</v>
      </c>
      <c r="S9" s="67" t="s">
        <v>40</v>
      </c>
      <c r="T9" s="68">
        <v>739</v>
      </c>
      <c r="U9" s="67" t="s">
        <v>41</v>
      </c>
      <c r="V9" s="67" t="s">
        <v>37</v>
      </c>
      <c r="W9" s="9">
        <v>10</v>
      </c>
      <c r="X9" s="67" t="s">
        <v>42</v>
      </c>
      <c r="Y9" s="69">
        <v>608</v>
      </c>
      <c r="Z9" s="70">
        <v>6080</v>
      </c>
      <c r="AA9" s="70"/>
      <c r="AB9" s="70">
        <v>6080</v>
      </c>
    </row>
    <row r="10" spans="2:29" x14ac:dyDescent="0.25">
      <c r="B10" s="7">
        <v>45633</v>
      </c>
      <c r="C10" s="8">
        <v>158</v>
      </c>
      <c r="D10" s="9"/>
      <c r="E10" s="10">
        <v>13.25</v>
      </c>
      <c r="F10" s="33">
        <f t="shared" si="0"/>
        <v>2093.5</v>
      </c>
      <c r="G10" s="15">
        <v>45625</v>
      </c>
      <c r="H10" s="16" t="s">
        <v>38</v>
      </c>
      <c r="I10" s="17">
        <v>90</v>
      </c>
      <c r="J10" s="18">
        <v>49950</v>
      </c>
      <c r="P10" s="71"/>
      <c r="Q10" s="72"/>
      <c r="R10" s="71"/>
      <c r="S10" s="72"/>
      <c r="T10" s="73"/>
      <c r="U10" s="72"/>
      <c r="V10" s="72" t="s">
        <v>45</v>
      </c>
      <c r="W10" s="74"/>
      <c r="X10" s="72"/>
      <c r="Y10" s="75"/>
      <c r="Z10" s="76"/>
      <c r="AA10" s="77"/>
      <c r="AB10" s="76"/>
    </row>
    <row r="11" spans="2:29" x14ac:dyDescent="0.25">
      <c r="B11" s="7">
        <v>45634</v>
      </c>
      <c r="C11" s="8">
        <v>162</v>
      </c>
      <c r="D11" s="9"/>
      <c r="E11" s="10">
        <v>13.25</v>
      </c>
      <c r="F11" s="33">
        <f t="shared" si="0"/>
        <v>2146.5</v>
      </c>
      <c r="G11" s="19"/>
      <c r="H11" s="16"/>
      <c r="I11" s="17"/>
      <c r="J11" s="18"/>
    </row>
    <row r="12" spans="2:29" x14ac:dyDescent="0.25">
      <c r="B12" s="7">
        <v>45635</v>
      </c>
      <c r="C12" s="8">
        <v>175</v>
      </c>
      <c r="D12" s="9"/>
      <c r="E12" s="10">
        <v>13.25</v>
      </c>
      <c r="F12" s="33">
        <f t="shared" si="0"/>
        <v>2318.75</v>
      </c>
      <c r="G12" s="19"/>
      <c r="H12" s="16"/>
      <c r="I12" s="17"/>
      <c r="J12" s="18"/>
    </row>
    <row r="13" spans="2:29" x14ac:dyDescent="0.25">
      <c r="B13" s="7">
        <v>45636</v>
      </c>
      <c r="C13" s="8">
        <v>175.5</v>
      </c>
      <c r="D13" s="9"/>
      <c r="E13" s="10">
        <v>13.25</v>
      </c>
      <c r="F13" s="33">
        <f t="shared" si="0"/>
        <v>2325.375</v>
      </c>
      <c r="G13" s="19"/>
      <c r="H13" s="16"/>
      <c r="I13" s="17"/>
      <c r="J13" s="18"/>
    </row>
    <row r="14" spans="2:29" x14ac:dyDescent="0.25">
      <c r="B14" s="7">
        <v>45637</v>
      </c>
      <c r="C14" s="8">
        <v>177</v>
      </c>
      <c r="D14" s="9"/>
      <c r="E14" s="10">
        <v>13.25</v>
      </c>
      <c r="F14" s="33">
        <f t="shared" si="0"/>
        <v>2345.25</v>
      </c>
      <c r="G14" s="19"/>
      <c r="H14" s="16"/>
      <c r="I14" s="17"/>
      <c r="J14" s="18"/>
      <c r="V14" t="s">
        <v>56</v>
      </c>
    </row>
    <row r="15" spans="2:29" x14ac:dyDescent="0.25">
      <c r="B15" s="7">
        <v>45638</v>
      </c>
      <c r="C15" s="8">
        <v>124</v>
      </c>
      <c r="D15" s="9"/>
      <c r="E15" s="10">
        <v>13.25</v>
      </c>
      <c r="F15" s="33">
        <f t="shared" si="0"/>
        <v>1643</v>
      </c>
      <c r="G15" s="19"/>
      <c r="H15" s="16"/>
      <c r="I15" s="17"/>
      <c r="J15" s="18"/>
      <c r="V15" t="s">
        <v>57</v>
      </c>
    </row>
    <row r="16" spans="2:29" x14ac:dyDescent="0.25">
      <c r="B16" s="7">
        <v>45639</v>
      </c>
      <c r="C16" s="8">
        <v>173</v>
      </c>
      <c r="D16" s="9"/>
      <c r="E16" s="10">
        <v>13.25</v>
      </c>
      <c r="F16" s="33">
        <f t="shared" si="0"/>
        <v>2292.25</v>
      </c>
      <c r="G16" s="19"/>
      <c r="H16" s="16"/>
      <c r="I16" s="17"/>
      <c r="J16" s="18"/>
    </row>
    <row r="17" spans="2:14" x14ac:dyDescent="0.25">
      <c r="B17" s="7">
        <v>45640</v>
      </c>
      <c r="C17" s="8">
        <v>174</v>
      </c>
      <c r="D17" s="9"/>
      <c r="E17" s="10">
        <v>13.25</v>
      </c>
      <c r="F17" s="33">
        <f t="shared" si="0"/>
        <v>2305.5</v>
      </c>
      <c r="G17" s="19"/>
      <c r="H17" s="16"/>
      <c r="I17" s="17"/>
      <c r="J17" s="18"/>
    </row>
    <row r="18" spans="2:14" x14ac:dyDescent="0.25">
      <c r="B18" s="7">
        <v>45641</v>
      </c>
      <c r="C18" s="8">
        <v>179</v>
      </c>
      <c r="D18" s="9"/>
      <c r="E18" s="10">
        <v>13.25</v>
      </c>
      <c r="F18" s="33">
        <f t="shared" si="0"/>
        <v>2371.75</v>
      </c>
      <c r="G18" s="19"/>
      <c r="H18" s="16"/>
      <c r="I18" s="17"/>
      <c r="J18" s="18"/>
    </row>
    <row r="19" spans="2:14" x14ac:dyDescent="0.25">
      <c r="B19" s="7">
        <v>45642</v>
      </c>
      <c r="C19" s="8">
        <v>160</v>
      </c>
      <c r="D19" s="9"/>
      <c r="E19" s="10">
        <v>13.25</v>
      </c>
      <c r="F19" s="33">
        <f t="shared" si="0"/>
        <v>2120</v>
      </c>
      <c r="G19" s="19"/>
      <c r="H19" s="16"/>
      <c r="I19" s="17"/>
      <c r="J19" s="18"/>
    </row>
    <row r="20" spans="2:14" x14ac:dyDescent="0.25">
      <c r="B20" s="7">
        <v>45643</v>
      </c>
      <c r="C20" s="8">
        <v>173.5</v>
      </c>
      <c r="D20" s="9"/>
      <c r="E20" s="10">
        <v>13.25</v>
      </c>
      <c r="F20" s="33">
        <f t="shared" si="0"/>
        <v>2298.875</v>
      </c>
      <c r="G20" s="19"/>
      <c r="H20" s="16"/>
      <c r="I20" s="17"/>
      <c r="J20" s="18"/>
    </row>
    <row r="21" spans="2:14" x14ac:dyDescent="0.25">
      <c r="B21" s="7">
        <v>45644</v>
      </c>
      <c r="C21" s="8">
        <v>136</v>
      </c>
      <c r="D21" s="9"/>
      <c r="E21" s="10">
        <v>13.25</v>
      </c>
      <c r="F21" s="33">
        <f t="shared" si="0"/>
        <v>1802</v>
      </c>
      <c r="G21" s="19"/>
      <c r="H21" s="16"/>
      <c r="I21" s="17"/>
      <c r="J21" s="18"/>
    </row>
    <row r="22" spans="2:14" x14ac:dyDescent="0.25">
      <c r="B22" s="7">
        <v>45645</v>
      </c>
      <c r="C22" s="8">
        <v>145.5</v>
      </c>
      <c r="D22" s="9"/>
      <c r="E22" s="10">
        <v>13.25</v>
      </c>
      <c r="F22" s="33">
        <f t="shared" si="0"/>
        <v>1927.875</v>
      </c>
      <c r="G22" s="19"/>
      <c r="H22" s="16"/>
      <c r="I22" s="17"/>
      <c r="J22" s="18"/>
    </row>
    <row r="23" spans="2:14" x14ac:dyDescent="0.25">
      <c r="B23" s="7">
        <v>45646</v>
      </c>
      <c r="C23" s="8">
        <v>157</v>
      </c>
      <c r="D23" s="9"/>
      <c r="E23" s="10">
        <v>13.25</v>
      </c>
      <c r="F23" s="33">
        <f t="shared" si="0"/>
        <v>2080.25</v>
      </c>
      <c r="G23" s="19"/>
      <c r="H23" s="16"/>
      <c r="I23" s="17"/>
      <c r="J23" s="18"/>
    </row>
    <row r="24" spans="2:14" x14ac:dyDescent="0.25">
      <c r="B24" s="7">
        <v>45647</v>
      </c>
      <c r="C24" s="8">
        <v>114.5</v>
      </c>
      <c r="D24" s="9"/>
      <c r="E24" s="10">
        <v>13.25</v>
      </c>
      <c r="F24" s="33">
        <f t="shared" si="0"/>
        <v>1517.125</v>
      </c>
      <c r="G24" s="19"/>
      <c r="H24" s="16"/>
      <c r="I24" s="17"/>
      <c r="J24" s="18"/>
    </row>
    <row r="25" spans="2:14" x14ac:dyDescent="0.25">
      <c r="B25" s="7">
        <v>45648</v>
      </c>
      <c r="C25" s="8">
        <v>140</v>
      </c>
      <c r="D25" s="9"/>
      <c r="E25" s="10">
        <v>13.25</v>
      </c>
      <c r="F25" s="33">
        <f t="shared" si="0"/>
        <v>1855</v>
      </c>
      <c r="G25" s="19"/>
      <c r="H25" s="16"/>
      <c r="I25" s="17"/>
      <c r="J25" s="18"/>
    </row>
    <row r="26" spans="2:14" x14ac:dyDescent="0.25">
      <c r="B26" s="7">
        <v>45649</v>
      </c>
      <c r="C26" s="8">
        <v>138.5</v>
      </c>
      <c r="D26" s="9"/>
      <c r="E26" s="10">
        <v>13.25</v>
      </c>
      <c r="F26" s="33">
        <f t="shared" si="0"/>
        <v>1835.125</v>
      </c>
      <c r="G26" s="19"/>
      <c r="H26" s="16"/>
      <c r="I26" s="17"/>
      <c r="J26" s="18"/>
    </row>
    <row r="27" spans="2:14" x14ac:dyDescent="0.25">
      <c r="B27" s="7">
        <v>45650</v>
      </c>
      <c r="C27" s="8">
        <v>117</v>
      </c>
      <c r="D27" s="9"/>
      <c r="E27" s="10">
        <v>13.25</v>
      </c>
      <c r="F27" s="33">
        <f t="shared" si="0"/>
        <v>1550.25</v>
      </c>
      <c r="G27" s="19"/>
      <c r="H27" s="16"/>
      <c r="I27" s="17"/>
      <c r="J27" s="18"/>
      <c r="M27" s="17"/>
      <c r="N27" s="40"/>
    </row>
    <row r="28" spans="2:14" x14ac:dyDescent="0.25">
      <c r="B28" s="7">
        <v>45651</v>
      </c>
      <c r="C28" s="8">
        <v>134</v>
      </c>
      <c r="D28" s="9"/>
      <c r="E28" s="10">
        <v>13.25</v>
      </c>
      <c r="F28" s="33">
        <f t="shared" si="0"/>
        <v>1775.5</v>
      </c>
      <c r="G28" s="19"/>
      <c r="H28" s="16"/>
      <c r="I28" s="17"/>
      <c r="J28" s="18"/>
      <c r="M28" s="17"/>
      <c r="N28" s="40"/>
    </row>
    <row r="29" spans="2:14" x14ac:dyDescent="0.25">
      <c r="B29" s="7">
        <v>45652</v>
      </c>
      <c r="C29" s="8">
        <v>121</v>
      </c>
      <c r="D29" s="9"/>
      <c r="E29" s="10">
        <v>13.25</v>
      </c>
      <c r="F29" s="33">
        <f t="shared" si="0"/>
        <v>1603.25</v>
      </c>
      <c r="G29" s="19"/>
      <c r="H29" s="16"/>
      <c r="I29" s="17"/>
      <c r="J29" s="18"/>
      <c r="M29" s="17"/>
      <c r="N29" s="40"/>
    </row>
    <row r="30" spans="2:14" x14ac:dyDescent="0.25">
      <c r="B30" s="7">
        <v>45653</v>
      </c>
      <c r="C30" s="8">
        <v>135.5</v>
      </c>
      <c r="D30" s="9"/>
      <c r="E30" s="10">
        <v>13.25</v>
      </c>
      <c r="F30" s="33">
        <f t="shared" si="0"/>
        <v>1795.375</v>
      </c>
      <c r="G30" s="19"/>
      <c r="H30" s="16"/>
      <c r="I30" s="17"/>
      <c r="J30" s="18"/>
      <c r="M30" s="17"/>
      <c r="N30" s="40"/>
    </row>
    <row r="31" spans="2:14" x14ac:dyDescent="0.25">
      <c r="B31" s="7">
        <v>45654</v>
      </c>
      <c r="C31" s="8">
        <v>109</v>
      </c>
      <c r="D31" s="9"/>
      <c r="E31" s="10">
        <v>13.25</v>
      </c>
      <c r="F31" s="33">
        <f t="shared" si="0"/>
        <v>1444.25</v>
      </c>
      <c r="G31" s="19"/>
      <c r="H31" s="16"/>
      <c r="I31" s="17"/>
      <c r="J31" s="18"/>
      <c r="M31" s="17"/>
      <c r="N31" s="40"/>
    </row>
    <row r="32" spans="2:14" x14ac:dyDescent="0.25">
      <c r="B32" s="7">
        <v>45655</v>
      </c>
      <c r="C32" s="8">
        <v>118</v>
      </c>
      <c r="D32" s="9"/>
      <c r="E32" s="10">
        <v>13.25</v>
      </c>
      <c r="F32" s="33">
        <f t="shared" si="0"/>
        <v>1563.5</v>
      </c>
      <c r="G32" s="19"/>
      <c r="H32" s="16"/>
      <c r="I32" s="17"/>
      <c r="J32" s="18"/>
      <c r="M32" s="17"/>
      <c r="N32" s="40"/>
    </row>
    <row r="33" spans="2:14" x14ac:dyDescent="0.25">
      <c r="B33" s="7">
        <v>45656</v>
      </c>
      <c r="C33" s="8">
        <v>99.5</v>
      </c>
      <c r="D33" s="9"/>
      <c r="E33" s="10">
        <v>13.25</v>
      </c>
      <c r="F33" s="33">
        <f t="shared" si="0"/>
        <v>1318.375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45657</v>
      </c>
      <c r="C34" s="35">
        <v>90.5</v>
      </c>
      <c r="D34" s="36"/>
      <c r="E34" s="37">
        <v>13.25</v>
      </c>
      <c r="F34" s="38">
        <f t="shared" si="0"/>
        <v>1199.125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4477</v>
      </c>
      <c r="D35" s="43">
        <f>SUM(D4:D34)</f>
        <v>0</v>
      </c>
      <c r="E35" s="44"/>
      <c r="F35" s="45" t="s">
        <v>4</v>
      </c>
      <c r="G35" s="24"/>
      <c r="H35" s="119" t="s">
        <v>11</v>
      </c>
      <c r="I35" s="119"/>
      <c r="J35" s="25">
        <f>SUM(J4:J34)</f>
        <v>137981.12362499998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20" t="s">
        <v>13</v>
      </c>
      <c r="I36" s="120"/>
      <c r="J36" s="18">
        <f>F36+F37</f>
        <v>59320.25</v>
      </c>
      <c r="L36" s="31">
        <f>J36-J4-J5-J6</f>
        <v>58667.727250000004</v>
      </c>
      <c r="M36" s="31"/>
      <c r="N36" s="31">
        <f>L36-M36</f>
        <v>58667.727250000004</v>
      </c>
    </row>
    <row r="37" spans="2:14" x14ac:dyDescent="0.25">
      <c r="B37" s="26" t="s">
        <v>14</v>
      </c>
      <c r="C37" s="30">
        <f>C35</f>
        <v>4477</v>
      </c>
      <c r="D37" s="9">
        <f>D35/1.03</f>
        <v>0</v>
      </c>
      <c r="E37" s="10"/>
      <c r="F37" s="33">
        <f>SUM(F4:F36)</f>
        <v>59320.25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21" t="s">
        <v>16</v>
      </c>
      <c r="C39" s="122"/>
      <c r="D39" s="27"/>
      <c r="E39" s="37"/>
      <c r="F39" s="38"/>
      <c r="G39" s="28"/>
      <c r="H39" s="123" t="s">
        <v>17</v>
      </c>
      <c r="I39" s="123"/>
      <c r="J39" s="29">
        <f>J36+J37+J38-J35</f>
        <v>-78660.873624999978</v>
      </c>
      <c r="M39" s="17"/>
      <c r="N39" s="40">
        <f>J39+N34</f>
        <v>-78660.873624999978</v>
      </c>
    </row>
    <row r="40" spans="2:14" ht="15.75" thickBot="1" x14ac:dyDescent="0.3">
      <c r="B40" s="113"/>
      <c r="C40" s="114"/>
      <c r="D40" s="114"/>
      <c r="E40" s="114"/>
      <c r="F40" s="114"/>
      <c r="G40" s="114"/>
      <c r="H40" s="114"/>
      <c r="I40" s="114"/>
      <c r="J40" s="115"/>
      <c r="M40" s="17" t="s">
        <v>25</v>
      </c>
      <c r="N40" s="40"/>
    </row>
    <row r="41" spans="2:14" ht="15.75" thickBot="1" x14ac:dyDescent="0.3">
      <c r="B41" s="113"/>
      <c r="C41" s="114"/>
      <c r="D41" s="114"/>
      <c r="E41" s="114"/>
      <c r="F41" s="114"/>
      <c r="G41" s="114"/>
      <c r="H41" s="114"/>
      <c r="I41" s="114"/>
      <c r="J41" s="115"/>
      <c r="M41" s="17" t="s">
        <v>32</v>
      </c>
      <c r="N41" s="40">
        <f>N40+N39</f>
        <v>-78660.873624999978</v>
      </c>
    </row>
    <row r="42" spans="2:14" x14ac:dyDescent="0.25">
      <c r="J42" s="31"/>
    </row>
    <row r="43" spans="2:14" x14ac:dyDescent="0.25">
      <c r="J43" s="31"/>
      <c r="L43" s="62"/>
      <c r="M43" s="63"/>
    </row>
    <row r="44" spans="2:14" x14ac:dyDescent="0.25">
      <c r="L44" s="62"/>
      <c r="M44" s="63"/>
    </row>
    <row r="45" spans="2:14" x14ac:dyDescent="0.25">
      <c r="L45" s="62"/>
      <c r="M45" s="63"/>
    </row>
    <row r="46" spans="2:14" x14ac:dyDescent="0.25">
      <c r="L46" s="62"/>
      <c r="M46" s="63"/>
    </row>
    <row r="47" spans="2:14" x14ac:dyDescent="0.25">
      <c r="L47" s="62"/>
      <c r="M47" s="63"/>
    </row>
    <row r="48" spans="2:14" x14ac:dyDescent="0.25">
      <c r="L48" s="62"/>
      <c r="M48" s="63"/>
    </row>
    <row r="49" spans="12:13" x14ac:dyDescent="0.25">
      <c r="L49" s="62"/>
      <c r="M49" s="63"/>
    </row>
    <row r="50" spans="12:13" x14ac:dyDescent="0.25">
      <c r="L50" s="62"/>
      <c r="M50" s="63"/>
    </row>
    <row r="51" spans="12:13" x14ac:dyDescent="0.25">
      <c r="L51" s="62"/>
      <c r="M51" s="63"/>
    </row>
    <row r="52" spans="12:13" x14ac:dyDescent="0.25">
      <c r="L52" s="62"/>
      <c r="M52" s="63"/>
    </row>
    <row r="53" spans="12:13" x14ac:dyDescent="0.25">
      <c r="L53" s="62"/>
      <c r="M53" s="63"/>
    </row>
    <row r="54" spans="12:13" x14ac:dyDescent="0.25">
      <c r="L54" s="62"/>
      <c r="M54" s="63"/>
    </row>
    <row r="55" spans="12:13" x14ac:dyDescent="0.25">
      <c r="L55" s="62"/>
      <c r="M55" s="63"/>
    </row>
    <row r="56" spans="12:13" x14ac:dyDescent="0.25">
      <c r="L56" s="62"/>
      <c r="M56" s="63"/>
    </row>
    <row r="57" spans="12:13" x14ac:dyDescent="0.25">
      <c r="L57" s="62"/>
      <c r="M57" s="63"/>
    </row>
    <row r="58" spans="12:13" x14ac:dyDescent="0.25">
      <c r="L58" s="62"/>
      <c r="M58" s="63"/>
    </row>
    <row r="59" spans="12:13" x14ac:dyDescent="0.25">
      <c r="L59" s="62"/>
      <c r="M59" s="63"/>
    </row>
    <row r="60" spans="12:13" x14ac:dyDescent="0.25">
      <c r="L60" s="62"/>
      <c r="M60" s="63"/>
    </row>
    <row r="61" spans="12:13" x14ac:dyDescent="0.25">
      <c r="L61" s="62"/>
      <c r="M61" s="63"/>
    </row>
    <row r="62" spans="12:13" x14ac:dyDescent="0.25">
      <c r="L62" s="62"/>
      <c r="M62" s="63"/>
    </row>
    <row r="63" spans="12:13" x14ac:dyDescent="0.25">
      <c r="L63" s="62"/>
      <c r="M63" s="63"/>
    </row>
    <row r="64" spans="12:13" x14ac:dyDescent="0.25">
      <c r="L64" s="62"/>
      <c r="M64" s="63"/>
    </row>
    <row r="65" spans="12:13" x14ac:dyDescent="0.25">
      <c r="L65" s="62"/>
      <c r="M65" s="63"/>
    </row>
    <row r="66" spans="12:13" x14ac:dyDescent="0.25">
      <c r="L66" s="62"/>
      <c r="M66" s="63"/>
    </row>
    <row r="67" spans="12:13" x14ac:dyDescent="0.25">
      <c r="L67" s="62"/>
      <c r="M67" s="63"/>
    </row>
    <row r="68" spans="12:13" x14ac:dyDescent="0.25">
      <c r="L68" s="62"/>
      <c r="M68" s="63"/>
    </row>
    <row r="69" spans="12:13" x14ac:dyDescent="0.25">
      <c r="L69" s="62"/>
      <c r="M69" s="63"/>
    </row>
    <row r="70" spans="12:13" x14ac:dyDescent="0.25">
      <c r="L70" s="62"/>
      <c r="M70" s="63"/>
    </row>
    <row r="71" spans="12:13" x14ac:dyDescent="0.25">
      <c r="L71" s="62"/>
      <c r="M71" s="63"/>
    </row>
    <row r="72" spans="12:13" x14ac:dyDescent="0.25">
      <c r="L72" s="62"/>
      <c r="M72" s="63"/>
    </row>
    <row r="73" spans="12:13" x14ac:dyDescent="0.25">
      <c r="L73" s="62"/>
      <c r="M73" s="6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5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73C5F-43C6-4499-A5D3-1E4EA4E74F10}">
  <sheetPr>
    <pageSetUpPr fitToPage="1"/>
  </sheetPr>
  <dimension ref="B1:AC43"/>
  <sheetViews>
    <sheetView topLeftCell="D1" zoomScale="85" zoomScaleNormal="85" workbookViewId="0">
      <selection activeCell="J5" sqref="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hidden="1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16" t="s">
        <v>33</v>
      </c>
      <c r="C2" s="117"/>
      <c r="D2" s="117"/>
      <c r="E2" s="117"/>
      <c r="F2" s="117"/>
      <c r="G2" s="117"/>
      <c r="H2" s="117"/>
      <c r="I2" s="117"/>
      <c r="J2" s="118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100900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52">
        <v>45625</v>
      </c>
      <c r="Q3" s="53" t="s">
        <v>39</v>
      </c>
      <c r="R3" s="52">
        <v>45685</v>
      </c>
      <c r="S3" s="53" t="s">
        <v>40</v>
      </c>
      <c r="T3" s="54">
        <v>653</v>
      </c>
      <c r="U3" s="53" t="s">
        <v>41</v>
      </c>
      <c r="V3" s="53" t="s">
        <v>37</v>
      </c>
      <c r="W3" s="55">
        <v>5</v>
      </c>
      <c r="X3" s="55" t="s">
        <v>42</v>
      </c>
      <c r="Y3" s="56">
        <v>608</v>
      </c>
      <c r="Z3" s="57">
        <v>3040</v>
      </c>
      <c r="AA3" s="58"/>
      <c r="AB3" s="57">
        <v>3040</v>
      </c>
    </row>
    <row r="4" spans="2:29" x14ac:dyDescent="0.25">
      <c r="B4" s="7">
        <v>45658</v>
      </c>
      <c r="C4" s="8">
        <v>110.5</v>
      </c>
      <c r="D4" s="9"/>
      <c r="E4" s="10">
        <v>15.2</v>
      </c>
      <c r="F4" s="33">
        <f>E4*C4</f>
        <v>1679.6</v>
      </c>
      <c r="G4" s="11"/>
      <c r="H4" s="12" t="s">
        <v>6</v>
      </c>
      <c r="I4" s="13">
        <v>0.01</v>
      </c>
      <c r="J4" s="14">
        <f>(F36+F37)*I4</f>
        <v>433.2</v>
      </c>
      <c r="L4" s="64"/>
      <c r="M4" s="65"/>
      <c r="P4" s="52">
        <v>45625</v>
      </c>
      <c r="Q4" s="53" t="s">
        <v>39</v>
      </c>
      <c r="R4" s="52">
        <v>45685</v>
      </c>
      <c r="S4" s="53" t="s">
        <v>40</v>
      </c>
      <c r="T4" s="54">
        <v>653</v>
      </c>
      <c r="U4" s="53" t="s">
        <v>41</v>
      </c>
      <c r="V4" s="53" t="s">
        <v>34</v>
      </c>
      <c r="W4" s="55">
        <v>60</v>
      </c>
      <c r="X4" s="55" t="s">
        <v>42</v>
      </c>
      <c r="Y4" s="56">
        <v>610</v>
      </c>
      <c r="Z4" s="57">
        <v>36600</v>
      </c>
      <c r="AA4" s="58"/>
      <c r="AB4" s="57">
        <v>36600</v>
      </c>
    </row>
    <row r="5" spans="2:29" x14ac:dyDescent="0.25">
      <c r="B5" s="7">
        <v>45659</v>
      </c>
      <c r="C5" s="8">
        <v>90</v>
      </c>
      <c r="D5" s="9"/>
      <c r="E5" s="10">
        <v>15.2</v>
      </c>
      <c r="F5" s="33">
        <f t="shared" ref="F5:F34" si="0">E5*C5</f>
        <v>1368</v>
      </c>
      <c r="G5" s="11"/>
      <c r="H5" s="12" t="s">
        <v>7</v>
      </c>
      <c r="I5" s="13">
        <v>1E-3</v>
      </c>
      <c r="J5" s="14">
        <f>(F36+F37-J4-J6)*I5</f>
        <v>42.886800000000001</v>
      </c>
      <c r="L5" s="64"/>
      <c r="M5" s="65"/>
      <c r="P5" s="52">
        <v>45625</v>
      </c>
      <c r="Q5" s="53" t="s">
        <v>39</v>
      </c>
      <c r="R5" s="52">
        <v>45685</v>
      </c>
      <c r="S5" s="53" t="s">
        <v>40</v>
      </c>
      <c r="T5" s="54">
        <v>653</v>
      </c>
      <c r="U5" s="53" t="s">
        <v>41</v>
      </c>
      <c r="V5" s="53" t="s">
        <v>38</v>
      </c>
      <c r="W5" s="55">
        <v>90</v>
      </c>
      <c r="X5" s="55" t="s">
        <v>42</v>
      </c>
      <c r="Y5" s="56">
        <v>555</v>
      </c>
      <c r="Z5" s="57">
        <v>49950</v>
      </c>
      <c r="AA5" s="58"/>
      <c r="AB5" s="57">
        <v>49950</v>
      </c>
    </row>
    <row r="6" spans="2:29" x14ac:dyDescent="0.25">
      <c r="B6" s="7">
        <v>45660</v>
      </c>
      <c r="C6" s="8">
        <v>104</v>
      </c>
      <c r="D6" s="9"/>
      <c r="E6" s="10">
        <v>15.2</v>
      </c>
      <c r="F6" s="33">
        <f t="shared" si="0"/>
        <v>1580.8</v>
      </c>
      <c r="G6" s="11"/>
      <c r="H6" s="12" t="s">
        <v>8</v>
      </c>
      <c r="I6" s="13"/>
      <c r="J6" s="14"/>
      <c r="L6" s="64"/>
      <c r="M6" s="65"/>
      <c r="P6" s="59"/>
      <c r="Q6" s="59"/>
      <c r="R6" s="59"/>
      <c r="S6" s="59"/>
      <c r="T6" s="59"/>
      <c r="U6" s="59"/>
      <c r="V6" s="60" t="s">
        <v>43</v>
      </c>
      <c r="W6" s="59"/>
      <c r="X6" s="59"/>
      <c r="Y6" s="59"/>
      <c r="Z6" s="59"/>
      <c r="AA6" s="59"/>
      <c r="AB6" s="61">
        <v>-89590</v>
      </c>
    </row>
    <row r="7" spans="2:29" x14ac:dyDescent="0.25">
      <c r="B7" s="7">
        <v>45661</v>
      </c>
      <c r="C7" s="8">
        <v>83.5</v>
      </c>
      <c r="D7" s="9"/>
      <c r="E7" s="10">
        <v>15.2</v>
      </c>
      <c r="F7" s="33">
        <f t="shared" si="0"/>
        <v>1269.2</v>
      </c>
      <c r="G7" s="11"/>
      <c r="H7" s="12" t="s">
        <v>9</v>
      </c>
      <c r="I7" s="13"/>
      <c r="J7" s="14">
        <f>'ARALIK 2024'!J39*-1</f>
        <v>78660.873624999978</v>
      </c>
      <c r="L7" s="64"/>
      <c r="M7" s="65"/>
      <c r="P7" s="85">
        <v>45653</v>
      </c>
      <c r="Q7" s="86" t="s">
        <v>44</v>
      </c>
      <c r="R7" s="85">
        <v>45703</v>
      </c>
      <c r="S7" s="86" t="s">
        <v>40</v>
      </c>
      <c r="T7" s="87">
        <v>739</v>
      </c>
      <c r="U7" s="86" t="s">
        <v>41</v>
      </c>
      <c r="V7" s="86" t="s">
        <v>34</v>
      </c>
      <c r="W7" s="88">
        <v>60</v>
      </c>
      <c r="X7" s="86" t="s">
        <v>42</v>
      </c>
      <c r="Y7" s="89">
        <v>610</v>
      </c>
      <c r="Z7" s="90">
        <v>36600</v>
      </c>
      <c r="AA7" s="90"/>
      <c r="AB7" s="90">
        <v>36600</v>
      </c>
    </row>
    <row r="8" spans="2:29" x14ac:dyDescent="0.25">
      <c r="B8" s="7">
        <v>45662</v>
      </c>
      <c r="C8" s="8">
        <v>81.5</v>
      </c>
      <c r="D8" s="9"/>
      <c r="E8" s="10">
        <v>15.2</v>
      </c>
      <c r="F8" s="33">
        <f t="shared" si="0"/>
        <v>1238.8</v>
      </c>
      <c r="G8" s="15">
        <v>45653</v>
      </c>
      <c r="H8" s="16" t="s">
        <v>50</v>
      </c>
      <c r="I8" s="17"/>
      <c r="J8" s="18">
        <v>36600</v>
      </c>
      <c r="L8" s="64"/>
      <c r="M8" s="65"/>
      <c r="P8" s="85">
        <v>45653</v>
      </c>
      <c r="Q8" s="86" t="s">
        <v>44</v>
      </c>
      <c r="R8" s="85">
        <v>45703</v>
      </c>
      <c r="S8" s="86" t="s">
        <v>40</v>
      </c>
      <c r="T8" s="87">
        <v>739</v>
      </c>
      <c r="U8" s="86" t="s">
        <v>41</v>
      </c>
      <c r="V8" s="86" t="s">
        <v>38</v>
      </c>
      <c r="W8" s="88">
        <v>90</v>
      </c>
      <c r="X8" s="86" t="s">
        <v>42</v>
      </c>
      <c r="Y8" s="89">
        <v>555</v>
      </c>
      <c r="Z8" s="90">
        <v>49950</v>
      </c>
      <c r="AA8" s="90"/>
      <c r="AB8" s="90">
        <v>49950</v>
      </c>
    </row>
    <row r="9" spans="2:29" x14ac:dyDescent="0.25">
      <c r="B9" s="7">
        <v>45663</v>
      </c>
      <c r="C9" s="8">
        <v>93</v>
      </c>
      <c r="D9" s="9"/>
      <c r="E9" s="10">
        <v>15.2</v>
      </c>
      <c r="F9" s="33">
        <f t="shared" si="0"/>
        <v>1413.6</v>
      </c>
      <c r="G9" s="15">
        <v>45653</v>
      </c>
      <c r="H9" s="16" t="s">
        <v>51</v>
      </c>
      <c r="I9" s="17"/>
      <c r="J9" s="18">
        <v>49950</v>
      </c>
      <c r="L9" s="64"/>
      <c r="M9" s="65"/>
      <c r="P9" s="85">
        <v>45653</v>
      </c>
      <c r="Q9" s="86" t="s">
        <v>44</v>
      </c>
      <c r="R9" s="85">
        <v>45703</v>
      </c>
      <c r="S9" s="86" t="s">
        <v>40</v>
      </c>
      <c r="T9" s="87">
        <v>739</v>
      </c>
      <c r="U9" s="86" t="s">
        <v>41</v>
      </c>
      <c r="V9" s="86" t="s">
        <v>37</v>
      </c>
      <c r="W9" s="88">
        <v>10</v>
      </c>
      <c r="X9" s="86" t="s">
        <v>42</v>
      </c>
      <c r="Y9" s="89">
        <v>608</v>
      </c>
      <c r="Z9" s="90">
        <v>6080</v>
      </c>
      <c r="AA9" s="90"/>
      <c r="AB9" s="90">
        <v>6080</v>
      </c>
    </row>
    <row r="10" spans="2:29" x14ac:dyDescent="0.25">
      <c r="B10" s="7">
        <v>45664</v>
      </c>
      <c r="C10" s="8">
        <v>85</v>
      </c>
      <c r="D10" s="9"/>
      <c r="E10" s="10">
        <v>15.2</v>
      </c>
      <c r="F10" s="33">
        <f t="shared" si="0"/>
        <v>1292</v>
      </c>
      <c r="G10" s="15">
        <v>45653</v>
      </c>
      <c r="H10" s="16" t="s">
        <v>52</v>
      </c>
      <c r="I10" s="17"/>
      <c r="J10" s="18">
        <v>6080</v>
      </c>
      <c r="L10" s="64"/>
      <c r="M10" s="65"/>
      <c r="P10" s="78"/>
      <c r="Q10" s="79"/>
      <c r="R10" s="78"/>
      <c r="S10" s="79"/>
      <c r="T10" s="80"/>
      <c r="U10" s="79"/>
      <c r="V10" s="79" t="s">
        <v>45</v>
      </c>
      <c r="W10" s="81"/>
      <c r="X10" s="79"/>
      <c r="Y10" s="82"/>
      <c r="Z10" s="83"/>
      <c r="AA10" s="84"/>
      <c r="AB10" s="83">
        <v>-92630</v>
      </c>
    </row>
    <row r="11" spans="2:29" x14ac:dyDescent="0.25">
      <c r="B11" s="7">
        <v>45665</v>
      </c>
      <c r="C11" s="8">
        <v>77</v>
      </c>
      <c r="D11" s="9"/>
      <c r="E11" s="10">
        <v>15.2</v>
      </c>
      <c r="F11" s="33">
        <f t="shared" si="0"/>
        <v>1170.3999999999999</v>
      </c>
      <c r="G11" s="19"/>
      <c r="H11" s="16" t="s">
        <v>54</v>
      </c>
      <c r="I11" s="17"/>
      <c r="J11" s="18">
        <v>387.5</v>
      </c>
      <c r="L11" s="64"/>
      <c r="M11" s="65"/>
      <c r="P11" s="91">
        <v>45674</v>
      </c>
      <c r="Q11" s="92" t="s">
        <v>39</v>
      </c>
      <c r="R11" s="91">
        <v>45734</v>
      </c>
      <c r="S11" s="92" t="s">
        <v>46</v>
      </c>
      <c r="T11" s="93">
        <v>23</v>
      </c>
      <c r="U11" s="92" t="s">
        <v>41</v>
      </c>
      <c r="V11" s="92" t="s">
        <v>47</v>
      </c>
      <c r="W11" s="94">
        <v>70</v>
      </c>
      <c r="X11" s="92" t="s">
        <v>42</v>
      </c>
      <c r="Y11" s="95">
        <v>625</v>
      </c>
      <c r="Z11" s="96">
        <v>43750</v>
      </c>
      <c r="AA11" s="97"/>
      <c r="AB11" s="96">
        <v>43750</v>
      </c>
      <c r="AC11" t="s">
        <v>53</v>
      </c>
    </row>
    <row r="12" spans="2:29" x14ac:dyDescent="0.25">
      <c r="B12" s="7">
        <v>45666</v>
      </c>
      <c r="C12" s="8">
        <v>85</v>
      </c>
      <c r="D12" s="9"/>
      <c r="E12" s="10">
        <v>15.2</v>
      </c>
      <c r="F12" s="33">
        <f t="shared" si="0"/>
        <v>1292</v>
      </c>
      <c r="G12" s="19"/>
      <c r="H12" s="16"/>
      <c r="I12" s="17"/>
      <c r="J12" s="18"/>
      <c r="L12" s="64"/>
      <c r="M12" s="65"/>
      <c r="P12" s="91">
        <v>45674</v>
      </c>
      <c r="Q12" s="92" t="s">
        <v>39</v>
      </c>
      <c r="R12" s="91">
        <v>45734</v>
      </c>
      <c r="S12" s="92" t="s">
        <v>46</v>
      </c>
      <c r="T12" s="93">
        <v>23</v>
      </c>
      <c r="U12" s="92" t="s">
        <v>41</v>
      </c>
      <c r="V12" s="92" t="s">
        <v>48</v>
      </c>
      <c r="W12" s="94">
        <v>90</v>
      </c>
      <c r="X12" s="92" t="s">
        <v>42</v>
      </c>
      <c r="Y12" s="95">
        <v>565</v>
      </c>
      <c r="Z12" s="96">
        <v>50850</v>
      </c>
      <c r="AA12" s="97"/>
      <c r="AB12" s="96">
        <v>50850</v>
      </c>
      <c r="AC12" t="s">
        <v>53</v>
      </c>
    </row>
    <row r="13" spans="2:29" x14ac:dyDescent="0.25">
      <c r="B13" s="7">
        <v>45667</v>
      </c>
      <c r="C13" s="8">
        <v>88</v>
      </c>
      <c r="D13" s="9"/>
      <c r="E13" s="10">
        <v>15.2</v>
      </c>
      <c r="F13" s="33">
        <f t="shared" si="0"/>
        <v>1337.6</v>
      </c>
      <c r="G13" s="19"/>
      <c r="H13" s="16"/>
      <c r="I13" s="17"/>
      <c r="J13" s="18"/>
      <c r="L13" s="64"/>
      <c r="M13" s="65"/>
      <c r="P13" s="91">
        <v>45674</v>
      </c>
      <c r="Q13" s="92" t="s">
        <v>39</v>
      </c>
      <c r="R13" s="91">
        <v>45734</v>
      </c>
      <c r="S13" s="92" t="s">
        <v>46</v>
      </c>
      <c r="T13" s="93">
        <v>23</v>
      </c>
      <c r="U13" s="92" t="s">
        <v>41</v>
      </c>
      <c r="V13" s="92" t="s">
        <v>49</v>
      </c>
      <c r="W13" s="94">
        <v>10</v>
      </c>
      <c r="X13" s="92" t="s">
        <v>42</v>
      </c>
      <c r="Y13" s="95">
        <v>630</v>
      </c>
      <c r="Z13" s="96">
        <v>6300</v>
      </c>
      <c r="AA13" s="97"/>
      <c r="AB13" s="96">
        <v>6300</v>
      </c>
      <c r="AC13" t="s">
        <v>53</v>
      </c>
    </row>
    <row r="14" spans="2:29" x14ac:dyDescent="0.25">
      <c r="B14" s="7">
        <v>45668</v>
      </c>
      <c r="C14" s="8">
        <v>79.5</v>
      </c>
      <c r="D14" s="9"/>
      <c r="E14" s="10">
        <v>15.2</v>
      </c>
      <c r="F14" s="33">
        <f t="shared" si="0"/>
        <v>1208.3999999999999</v>
      </c>
      <c r="G14" s="19"/>
      <c r="H14" s="16"/>
      <c r="I14" s="17"/>
      <c r="J14" s="18"/>
      <c r="L14" s="64"/>
      <c r="M14" s="65"/>
    </row>
    <row r="15" spans="2:29" x14ac:dyDescent="0.25">
      <c r="B15" s="7">
        <v>45669</v>
      </c>
      <c r="C15" s="8">
        <v>84</v>
      </c>
      <c r="D15" s="9"/>
      <c r="E15" s="10">
        <v>15.2</v>
      </c>
      <c r="F15" s="33">
        <f t="shared" si="0"/>
        <v>1276.8</v>
      </c>
      <c r="G15" s="19"/>
      <c r="H15" s="16"/>
      <c r="I15" s="17"/>
      <c r="J15" s="18"/>
      <c r="L15" s="64"/>
      <c r="M15" s="65"/>
    </row>
    <row r="16" spans="2:29" x14ac:dyDescent="0.25">
      <c r="B16" s="7">
        <v>45670</v>
      </c>
      <c r="C16" s="8">
        <v>92</v>
      </c>
      <c r="D16" s="9"/>
      <c r="E16" s="10">
        <v>15.2</v>
      </c>
      <c r="F16" s="33">
        <f t="shared" si="0"/>
        <v>1398.3999999999999</v>
      </c>
      <c r="G16" s="19"/>
      <c r="H16" s="16"/>
      <c r="I16" s="17"/>
      <c r="J16" s="18"/>
      <c r="L16" s="64"/>
      <c r="M16" s="65"/>
      <c r="R16" s="98"/>
    </row>
    <row r="17" spans="2:22" x14ac:dyDescent="0.25">
      <c r="B17" s="7">
        <v>45671</v>
      </c>
      <c r="C17" s="8">
        <v>87</v>
      </c>
      <c r="D17" s="9"/>
      <c r="E17" s="10">
        <v>15.2</v>
      </c>
      <c r="F17" s="33">
        <f t="shared" si="0"/>
        <v>1322.3999999999999</v>
      </c>
      <c r="G17" s="19"/>
      <c r="H17" s="16"/>
      <c r="I17" s="17"/>
      <c r="J17" s="18"/>
      <c r="L17" s="64"/>
      <c r="M17" s="65"/>
      <c r="V17" t="s">
        <v>56</v>
      </c>
    </row>
    <row r="18" spans="2:22" x14ac:dyDescent="0.25">
      <c r="B18" s="7">
        <v>45672</v>
      </c>
      <c r="C18" s="8">
        <v>84</v>
      </c>
      <c r="D18" s="9"/>
      <c r="E18" s="10">
        <v>15.2</v>
      </c>
      <c r="F18" s="33">
        <f t="shared" si="0"/>
        <v>1276.8</v>
      </c>
      <c r="G18" s="19"/>
      <c r="H18" s="16"/>
      <c r="I18" s="17"/>
      <c r="J18" s="18"/>
      <c r="V18" t="s">
        <v>57</v>
      </c>
    </row>
    <row r="19" spans="2:22" x14ac:dyDescent="0.25">
      <c r="B19" s="7">
        <v>45673</v>
      </c>
      <c r="C19" s="8">
        <v>88.5</v>
      </c>
      <c r="D19" s="9"/>
      <c r="E19" s="10">
        <v>15.2</v>
      </c>
      <c r="F19" s="33">
        <f t="shared" si="0"/>
        <v>1345.2</v>
      </c>
      <c r="G19" s="19"/>
      <c r="H19" s="16"/>
      <c r="I19" s="17"/>
      <c r="J19" s="18"/>
    </row>
    <row r="20" spans="2:22" x14ac:dyDescent="0.25">
      <c r="B20" s="7">
        <v>45674</v>
      </c>
      <c r="C20" s="8">
        <v>91</v>
      </c>
      <c r="D20" s="9"/>
      <c r="E20" s="10">
        <v>15.2</v>
      </c>
      <c r="F20" s="33">
        <f t="shared" si="0"/>
        <v>1383.2</v>
      </c>
      <c r="G20" s="19"/>
      <c r="H20" s="16"/>
      <c r="I20" s="17"/>
      <c r="J20" s="18"/>
    </row>
    <row r="21" spans="2:22" x14ac:dyDescent="0.25">
      <c r="B21" s="7">
        <v>45675</v>
      </c>
      <c r="C21" s="8">
        <v>98</v>
      </c>
      <c r="D21" s="9"/>
      <c r="E21" s="10">
        <v>15.2</v>
      </c>
      <c r="F21" s="33">
        <f t="shared" si="0"/>
        <v>1489.6</v>
      </c>
      <c r="G21" s="19"/>
      <c r="H21" s="16"/>
      <c r="I21" s="17"/>
      <c r="J21" s="18"/>
      <c r="M21" s="31"/>
    </row>
    <row r="22" spans="2:22" x14ac:dyDescent="0.25">
      <c r="B22" s="7">
        <v>45676</v>
      </c>
      <c r="C22" s="8">
        <v>99</v>
      </c>
      <c r="D22" s="9"/>
      <c r="E22" s="10">
        <v>15.2</v>
      </c>
      <c r="F22" s="33">
        <f t="shared" si="0"/>
        <v>1504.8</v>
      </c>
      <c r="G22" s="19"/>
      <c r="H22" s="16"/>
      <c r="I22" s="17"/>
      <c r="J22" s="18"/>
    </row>
    <row r="23" spans="2:22" x14ac:dyDescent="0.25">
      <c r="B23" s="7">
        <v>45677</v>
      </c>
      <c r="C23" s="8">
        <v>87</v>
      </c>
      <c r="D23" s="9"/>
      <c r="E23" s="10">
        <v>15.2</v>
      </c>
      <c r="F23" s="33">
        <f t="shared" si="0"/>
        <v>1322.3999999999999</v>
      </c>
      <c r="G23" s="19"/>
      <c r="H23" s="16"/>
      <c r="I23" s="17"/>
      <c r="J23" s="18"/>
    </row>
    <row r="24" spans="2:22" x14ac:dyDescent="0.25">
      <c r="B24" s="7">
        <v>45678</v>
      </c>
      <c r="C24" s="8">
        <v>94</v>
      </c>
      <c r="D24" s="9"/>
      <c r="E24" s="10">
        <v>15.2</v>
      </c>
      <c r="F24" s="33">
        <f t="shared" si="0"/>
        <v>1428.8</v>
      </c>
      <c r="G24" s="19"/>
      <c r="H24" s="16"/>
      <c r="I24" s="17"/>
      <c r="J24" s="18"/>
      <c r="N24" s="99"/>
    </row>
    <row r="25" spans="2:22" x14ac:dyDescent="0.25">
      <c r="B25" s="7">
        <v>45679</v>
      </c>
      <c r="C25" s="8">
        <v>102</v>
      </c>
      <c r="D25" s="9"/>
      <c r="E25" s="10">
        <v>15.2</v>
      </c>
      <c r="F25" s="33">
        <f t="shared" si="0"/>
        <v>1550.3999999999999</v>
      </c>
      <c r="G25" s="19"/>
      <c r="H25" s="16"/>
      <c r="I25" s="17"/>
      <c r="J25" s="18"/>
    </row>
    <row r="26" spans="2:22" x14ac:dyDescent="0.25">
      <c r="B26" s="7">
        <v>45680</v>
      </c>
      <c r="C26" s="8">
        <v>96</v>
      </c>
      <c r="D26" s="9"/>
      <c r="E26" s="10">
        <v>15.2</v>
      </c>
      <c r="F26" s="33">
        <f t="shared" si="0"/>
        <v>1459.1999999999998</v>
      </c>
      <c r="G26" s="19"/>
      <c r="H26" s="16"/>
      <c r="I26" s="17"/>
      <c r="J26" s="18"/>
    </row>
    <row r="27" spans="2:22" x14ac:dyDescent="0.25">
      <c r="B27" s="7">
        <v>45681</v>
      </c>
      <c r="C27" s="8">
        <v>99.5</v>
      </c>
      <c r="D27" s="9"/>
      <c r="E27" s="10">
        <v>15.2</v>
      </c>
      <c r="F27" s="33">
        <f t="shared" si="0"/>
        <v>1512.3999999999999</v>
      </c>
      <c r="G27" s="19"/>
      <c r="H27" s="16"/>
      <c r="I27" s="17"/>
      <c r="J27" s="18"/>
      <c r="M27" s="17"/>
      <c r="N27" s="40"/>
    </row>
    <row r="28" spans="2:22" x14ac:dyDescent="0.25">
      <c r="B28" s="7">
        <v>45682</v>
      </c>
      <c r="C28" s="8">
        <v>99.5</v>
      </c>
      <c r="D28" s="9"/>
      <c r="E28" s="10">
        <v>15.2</v>
      </c>
      <c r="F28" s="33">
        <f t="shared" si="0"/>
        <v>1512.3999999999999</v>
      </c>
      <c r="G28" s="19"/>
      <c r="H28" s="16"/>
      <c r="I28" s="17"/>
      <c r="J28" s="18"/>
      <c r="M28" s="17"/>
      <c r="N28" s="40"/>
    </row>
    <row r="29" spans="2:22" x14ac:dyDescent="0.25">
      <c r="B29" s="7">
        <v>45683</v>
      </c>
      <c r="C29" s="8">
        <v>82.5</v>
      </c>
      <c r="D29" s="9"/>
      <c r="E29" s="10">
        <v>15.2</v>
      </c>
      <c r="F29" s="33">
        <f t="shared" si="0"/>
        <v>1254</v>
      </c>
      <c r="G29" s="19"/>
      <c r="H29" s="16"/>
      <c r="I29" s="17"/>
      <c r="J29" s="18"/>
      <c r="M29" s="17"/>
      <c r="N29" s="40"/>
    </row>
    <row r="30" spans="2:22" x14ac:dyDescent="0.25">
      <c r="B30" s="7">
        <v>45684</v>
      </c>
      <c r="C30" s="8">
        <v>105</v>
      </c>
      <c r="D30" s="9"/>
      <c r="E30" s="10">
        <v>15.2</v>
      </c>
      <c r="F30" s="33">
        <f t="shared" si="0"/>
        <v>1596</v>
      </c>
      <c r="G30" s="19"/>
      <c r="H30" s="16"/>
      <c r="I30" s="17"/>
      <c r="J30" s="18"/>
      <c r="M30" s="17"/>
      <c r="N30" s="40"/>
    </row>
    <row r="31" spans="2:22" x14ac:dyDescent="0.25">
      <c r="B31" s="7">
        <v>45685</v>
      </c>
      <c r="C31" s="8">
        <v>93.5</v>
      </c>
      <c r="D31" s="9"/>
      <c r="E31" s="10">
        <v>15.2</v>
      </c>
      <c r="F31" s="33">
        <f t="shared" si="0"/>
        <v>1421.2</v>
      </c>
      <c r="G31" s="19"/>
      <c r="H31" s="16"/>
      <c r="I31" s="17"/>
      <c r="J31" s="18"/>
      <c r="M31" s="17"/>
      <c r="N31" s="40"/>
    </row>
    <row r="32" spans="2:22" x14ac:dyDescent="0.25">
      <c r="B32" s="7">
        <v>45686</v>
      </c>
      <c r="C32" s="8">
        <v>86.5</v>
      </c>
      <c r="D32" s="9"/>
      <c r="E32" s="10">
        <v>15.2</v>
      </c>
      <c r="F32" s="33">
        <f t="shared" si="0"/>
        <v>1314.8</v>
      </c>
      <c r="G32" s="19"/>
      <c r="H32" s="16"/>
      <c r="I32" s="17"/>
      <c r="J32" s="18"/>
      <c r="M32" s="17"/>
      <c r="N32" s="40"/>
    </row>
    <row r="33" spans="2:14" x14ac:dyDescent="0.25">
      <c r="B33" s="7">
        <v>45687</v>
      </c>
      <c r="C33" s="8">
        <v>110.5</v>
      </c>
      <c r="D33" s="9"/>
      <c r="E33" s="10">
        <v>15.2</v>
      </c>
      <c r="F33" s="33">
        <f t="shared" si="0"/>
        <v>1679.6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>
        <v>45688</v>
      </c>
      <c r="C34" s="47">
        <v>93.5</v>
      </c>
      <c r="D34" s="48"/>
      <c r="E34" s="10">
        <v>15.2</v>
      </c>
      <c r="F34" s="49">
        <f t="shared" si="0"/>
        <v>1421.2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2850</v>
      </c>
      <c r="D35" s="43">
        <f>SUM(D4:D34)</f>
        <v>0</v>
      </c>
      <c r="E35" s="44"/>
      <c r="F35" s="45" t="s">
        <v>4</v>
      </c>
      <c r="G35" s="50"/>
      <c r="H35" s="119" t="s">
        <v>11</v>
      </c>
      <c r="I35" s="119"/>
      <c r="J35" s="25">
        <f>SUM(J4:J34)</f>
        <v>172154.460425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6"/>
      <c r="H36" s="120" t="s">
        <v>13</v>
      </c>
      <c r="I36" s="120"/>
      <c r="J36" s="18">
        <f>F36+F37</f>
        <v>43320</v>
      </c>
      <c r="L36" s="31">
        <f>J36-J4-J5-J6</f>
        <v>42843.913200000003</v>
      </c>
      <c r="M36" s="31">
        <v>43407.65</v>
      </c>
      <c r="N36" s="31">
        <f>L36-M36</f>
        <v>-563.73679999999877</v>
      </c>
    </row>
    <row r="37" spans="2:14" x14ac:dyDescent="0.25">
      <c r="B37" s="26" t="s">
        <v>14</v>
      </c>
      <c r="C37" s="30">
        <f>C35</f>
        <v>2850</v>
      </c>
      <c r="D37" s="9">
        <f>D35/1.03</f>
        <v>0</v>
      </c>
      <c r="E37" s="10"/>
      <c r="F37" s="33">
        <f>SUM(F4:F36)</f>
        <v>43320</v>
      </c>
      <c r="G37" s="16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6"/>
      <c r="H38" s="17"/>
      <c r="I38" s="17"/>
      <c r="J38" s="18">
        <v>0</v>
      </c>
    </row>
    <row r="39" spans="2:14" ht="15.75" thickBot="1" x14ac:dyDescent="0.3">
      <c r="B39" s="121" t="s">
        <v>16</v>
      </c>
      <c r="C39" s="122"/>
      <c r="D39" s="27"/>
      <c r="E39" s="37"/>
      <c r="F39" s="38"/>
      <c r="G39" s="51"/>
      <c r="H39" s="123" t="s">
        <v>17</v>
      </c>
      <c r="I39" s="123"/>
      <c r="J39" s="29">
        <f>J36+J37+J38-J35</f>
        <v>-128834.460425</v>
      </c>
      <c r="M39" s="17"/>
      <c r="N39" s="40">
        <f>J39+N34</f>
        <v>-128834.460425</v>
      </c>
    </row>
    <row r="40" spans="2:14" ht="15.75" thickBot="1" x14ac:dyDescent="0.3">
      <c r="B40" s="113"/>
      <c r="C40" s="114"/>
      <c r="D40" s="114"/>
      <c r="E40" s="114"/>
      <c r="F40" s="114"/>
      <c r="G40" s="114"/>
      <c r="H40" s="114"/>
      <c r="I40" s="114"/>
      <c r="J40" s="115"/>
      <c r="M40" s="17" t="s">
        <v>25</v>
      </c>
      <c r="N40" s="40">
        <v>229148.28</v>
      </c>
    </row>
    <row r="41" spans="2:14" ht="15.75" thickBot="1" x14ac:dyDescent="0.3">
      <c r="B41" s="113"/>
      <c r="C41" s="114"/>
      <c r="D41" s="114"/>
      <c r="E41" s="114"/>
      <c r="F41" s="114"/>
      <c r="G41" s="114"/>
      <c r="H41" s="114"/>
      <c r="I41" s="114"/>
      <c r="J41" s="115"/>
      <c r="M41" s="17" t="s">
        <v>32</v>
      </c>
      <c r="N41" s="40">
        <f>N40+N39</f>
        <v>100313.819575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58" orientation="landscape" verticalDpi="0" r:id="rId1"/>
  <colBreaks count="1" manualBreakCount="1">
    <brk id="29" max="1048575" man="1"/>
  </col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0A3F-354B-4F2B-8E98-D917C4EBDF2F}">
  <dimension ref="B1:AC43"/>
  <sheetViews>
    <sheetView zoomScale="85" zoomScaleNormal="85" workbookViewId="0">
      <selection activeCell="J5" sqref="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16" t="s">
        <v>33</v>
      </c>
      <c r="C2" s="117"/>
      <c r="D2" s="117"/>
      <c r="E2" s="117"/>
      <c r="F2" s="117"/>
      <c r="G2" s="117"/>
      <c r="H2" s="117"/>
      <c r="I2" s="117"/>
      <c r="J2" s="118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100900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85">
        <v>45653</v>
      </c>
      <c r="Q3" s="86" t="s">
        <v>44</v>
      </c>
      <c r="R3" s="85">
        <v>45703</v>
      </c>
      <c r="S3" s="86" t="s">
        <v>40</v>
      </c>
      <c r="T3" s="87">
        <v>739</v>
      </c>
      <c r="U3" s="86" t="s">
        <v>41</v>
      </c>
      <c r="V3" s="86" t="s">
        <v>34</v>
      </c>
      <c r="W3" s="88">
        <v>60</v>
      </c>
      <c r="X3" s="86" t="s">
        <v>42</v>
      </c>
      <c r="Y3" s="89">
        <v>610</v>
      </c>
      <c r="Z3" s="90">
        <v>36600</v>
      </c>
      <c r="AA3" s="90"/>
      <c r="AB3" s="90">
        <v>36600</v>
      </c>
    </row>
    <row r="4" spans="2:29" x14ac:dyDescent="0.25">
      <c r="B4" s="7">
        <v>45689</v>
      </c>
      <c r="C4" s="8">
        <v>100.5</v>
      </c>
      <c r="D4" s="9"/>
      <c r="E4" s="10">
        <v>15.2</v>
      </c>
      <c r="F4" s="33">
        <f>E4*C4</f>
        <v>1527.6</v>
      </c>
      <c r="G4" s="11"/>
      <c r="H4" s="12" t="s">
        <v>6</v>
      </c>
      <c r="I4" s="13">
        <v>0.01</v>
      </c>
      <c r="J4" s="14">
        <f>(F36+F37)*I4</f>
        <v>429.85599999999982</v>
      </c>
      <c r="P4" s="85">
        <v>45653</v>
      </c>
      <c r="Q4" s="86" t="s">
        <v>44</v>
      </c>
      <c r="R4" s="85">
        <v>45703</v>
      </c>
      <c r="S4" s="86" t="s">
        <v>40</v>
      </c>
      <c r="T4" s="87">
        <v>739</v>
      </c>
      <c r="U4" s="86" t="s">
        <v>41</v>
      </c>
      <c r="V4" s="86" t="s">
        <v>38</v>
      </c>
      <c r="W4" s="88">
        <v>90</v>
      </c>
      <c r="X4" s="86" t="s">
        <v>42</v>
      </c>
      <c r="Y4" s="89">
        <v>555</v>
      </c>
      <c r="Z4" s="90">
        <v>49950</v>
      </c>
      <c r="AA4" s="90"/>
      <c r="AB4" s="90">
        <v>49950</v>
      </c>
    </row>
    <row r="5" spans="2:29" x14ac:dyDescent="0.25">
      <c r="B5" s="7">
        <v>45690</v>
      </c>
      <c r="C5" s="8">
        <v>99</v>
      </c>
      <c r="D5" s="9"/>
      <c r="E5" s="10">
        <v>15.2</v>
      </c>
      <c r="F5" s="33">
        <f t="shared" ref="F5:F34" si="0">E5*C5</f>
        <v>1504.8</v>
      </c>
      <c r="G5" s="11"/>
      <c r="H5" s="12" t="s">
        <v>7</v>
      </c>
      <c r="I5" s="13">
        <v>1E-3</v>
      </c>
      <c r="J5" s="14">
        <f>(F36+F37-J4-J6)*I5</f>
        <v>42.555743999999983</v>
      </c>
      <c r="P5" s="85">
        <v>45653</v>
      </c>
      <c r="Q5" s="86" t="s">
        <v>44</v>
      </c>
      <c r="R5" s="85">
        <v>45703</v>
      </c>
      <c r="S5" s="86" t="s">
        <v>40</v>
      </c>
      <c r="T5" s="87">
        <v>739</v>
      </c>
      <c r="U5" s="86" t="s">
        <v>41</v>
      </c>
      <c r="V5" s="86" t="s">
        <v>37</v>
      </c>
      <c r="W5" s="88">
        <v>10</v>
      </c>
      <c r="X5" s="86" t="s">
        <v>42</v>
      </c>
      <c r="Y5" s="89">
        <v>608</v>
      </c>
      <c r="Z5" s="90">
        <v>6080</v>
      </c>
      <c r="AA5" s="90"/>
      <c r="AB5" s="90">
        <v>6080</v>
      </c>
    </row>
    <row r="6" spans="2:29" x14ac:dyDescent="0.25">
      <c r="B6" s="7">
        <v>45691</v>
      </c>
      <c r="C6" s="8">
        <v>100.5</v>
      </c>
      <c r="D6" s="9"/>
      <c r="E6" s="10">
        <v>15.2</v>
      </c>
      <c r="F6" s="33">
        <f t="shared" si="0"/>
        <v>1527.6</v>
      </c>
      <c r="G6" s="11"/>
      <c r="H6" s="12" t="s">
        <v>8</v>
      </c>
      <c r="I6" s="13"/>
      <c r="J6" s="14"/>
      <c r="P6" s="78"/>
      <c r="Q6" s="79"/>
      <c r="R6" s="78"/>
      <c r="S6" s="79"/>
      <c r="T6" s="80"/>
      <c r="U6" s="79"/>
      <c r="V6" s="79" t="s">
        <v>55</v>
      </c>
      <c r="W6" s="81"/>
      <c r="X6" s="79"/>
      <c r="Y6" s="82"/>
      <c r="Z6" s="83"/>
      <c r="AA6" s="84"/>
      <c r="AB6" s="83">
        <v>-92630</v>
      </c>
    </row>
    <row r="7" spans="2:29" x14ac:dyDescent="0.25">
      <c r="B7" s="7">
        <v>45692</v>
      </c>
      <c r="C7" s="8">
        <v>89.5</v>
      </c>
      <c r="D7" s="9"/>
      <c r="E7" s="10">
        <v>15.2</v>
      </c>
      <c r="F7" s="33">
        <f t="shared" si="0"/>
        <v>1360.3999999999999</v>
      </c>
      <c r="G7" s="11"/>
      <c r="H7" s="12" t="s">
        <v>9</v>
      </c>
      <c r="I7" s="13"/>
      <c r="J7" s="14">
        <f>'OCAK 2025'!J39*-1</f>
        <v>128834.460425</v>
      </c>
      <c r="P7" s="91">
        <v>45674</v>
      </c>
      <c r="Q7" s="92" t="s">
        <v>39</v>
      </c>
      <c r="R7" s="91">
        <v>45734</v>
      </c>
      <c r="S7" s="92" t="s">
        <v>46</v>
      </c>
      <c r="T7" s="93">
        <v>23</v>
      </c>
      <c r="U7" s="92" t="s">
        <v>41</v>
      </c>
      <c r="V7" s="92" t="s">
        <v>47</v>
      </c>
      <c r="W7" s="94">
        <v>70</v>
      </c>
      <c r="X7" s="92" t="s">
        <v>42</v>
      </c>
      <c r="Y7" s="95">
        <v>625</v>
      </c>
      <c r="Z7" s="96">
        <v>43750</v>
      </c>
      <c r="AA7" s="97"/>
      <c r="AB7" s="96">
        <v>43750</v>
      </c>
      <c r="AC7" t="s">
        <v>53</v>
      </c>
    </row>
    <row r="8" spans="2:29" x14ac:dyDescent="0.25">
      <c r="B8" s="7">
        <v>45693</v>
      </c>
      <c r="C8" s="8">
        <v>99</v>
      </c>
      <c r="D8" s="9"/>
      <c r="E8" s="10">
        <v>15.2</v>
      </c>
      <c r="F8" s="33">
        <f t="shared" si="0"/>
        <v>1504.8</v>
      </c>
      <c r="G8" s="15"/>
      <c r="H8" s="16"/>
      <c r="I8" s="17"/>
      <c r="J8" s="18"/>
      <c r="P8" s="91">
        <v>45674</v>
      </c>
      <c r="Q8" s="92" t="s">
        <v>39</v>
      </c>
      <c r="R8" s="91">
        <v>45734</v>
      </c>
      <c r="S8" s="92" t="s">
        <v>46</v>
      </c>
      <c r="T8" s="93">
        <v>23</v>
      </c>
      <c r="U8" s="92" t="s">
        <v>41</v>
      </c>
      <c r="V8" s="92" t="s">
        <v>48</v>
      </c>
      <c r="W8" s="94">
        <v>90</v>
      </c>
      <c r="X8" s="92" t="s">
        <v>42</v>
      </c>
      <c r="Y8" s="95">
        <v>565</v>
      </c>
      <c r="Z8" s="96">
        <v>50850</v>
      </c>
      <c r="AA8" s="97"/>
      <c r="AB8" s="96">
        <v>50850</v>
      </c>
      <c r="AC8" t="s">
        <v>53</v>
      </c>
    </row>
    <row r="9" spans="2:29" x14ac:dyDescent="0.25">
      <c r="B9" s="7">
        <v>45694</v>
      </c>
      <c r="C9" s="8">
        <v>102</v>
      </c>
      <c r="D9" s="9"/>
      <c r="E9" s="10">
        <v>15.2</v>
      </c>
      <c r="F9" s="33">
        <f t="shared" si="0"/>
        <v>1550.3999999999999</v>
      </c>
      <c r="G9" s="15"/>
      <c r="H9" s="16"/>
      <c r="I9" s="17"/>
      <c r="J9" s="18"/>
      <c r="P9" s="91">
        <v>45674</v>
      </c>
      <c r="Q9" s="92" t="s">
        <v>39</v>
      </c>
      <c r="R9" s="91">
        <v>45734</v>
      </c>
      <c r="S9" s="92" t="s">
        <v>46</v>
      </c>
      <c r="T9" s="93">
        <v>23</v>
      </c>
      <c r="U9" s="92" t="s">
        <v>41</v>
      </c>
      <c r="V9" s="92" t="s">
        <v>49</v>
      </c>
      <c r="W9" s="94">
        <v>10</v>
      </c>
      <c r="X9" s="92" t="s">
        <v>42</v>
      </c>
      <c r="Y9" s="95">
        <v>630</v>
      </c>
      <c r="Z9" s="96">
        <v>6300</v>
      </c>
      <c r="AA9" s="97"/>
      <c r="AB9" s="96">
        <v>6300</v>
      </c>
      <c r="AC9" t="s">
        <v>53</v>
      </c>
    </row>
    <row r="10" spans="2:29" x14ac:dyDescent="0.25">
      <c r="B10" s="7">
        <v>45695</v>
      </c>
      <c r="C10" s="8">
        <v>84</v>
      </c>
      <c r="D10" s="9"/>
      <c r="E10" s="10">
        <v>15.2</v>
      </c>
      <c r="F10" s="33">
        <f t="shared" si="0"/>
        <v>1276.8</v>
      </c>
      <c r="G10" s="15"/>
      <c r="H10" s="16"/>
      <c r="I10" s="17"/>
      <c r="J10" s="18"/>
    </row>
    <row r="11" spans="2:29" x14ac:dyDescent="0.25">
      <c r="B11" s="7">
        <v>45696</v>
      </c>
      <c r="C11" s="8">
        <v>96</v>
      </c>
      <c r="D11" s="9"/>
      <c r="E11" s="10">
        <v>15.2</v>
      </c>
      <c r="F11" s="33">
        <f t="shared" si="0"/>
        <v>1459.1999999999998</v>
      </c>
      <c r="G11" s="19"/>
      <c r="H11" s="16"/>
      <c r="I11" s="17"/>
      <c r="J11" s="18"/>
    </row>
    <row r="12" spans="2:29" x14ac:dyDescent="0.25">
      <c r="B12" s="7">
        <v>45697</v>
      </c>
      <c r="C12" s="8">
        <v>97.5</v>
      </c>
      <c r="D12" s="9"/>
      <c r="E12" s="10">
        <v>15.2</v>
      </c>
      <c r="F12" s="33">
        <f t="shared" si="0"/>
        <v>1482</v>
      </c>
      <c r="G12" s="19"/>
      <c r="H12" s="16"/>
      <c r="I12" s="17"/>
      <c r="J12" s="18"/>
    </row>
    <row r="13" spans="2:29" x14ac:dyDescent="0.25">
      <c r="B13" s="7">
        <v>45698</v>
      </c>
      <c r="C13" s="8">
        <v>99</v>
      </c>
      <c r="D13" s="9"/>
      <c r="E13" s="10">
        <v>15.2</v>
      </c>
      <c r="F13" s="33">
        <f t="shared" si="0"/>
        <v>1504.8</v>
      </c>
      <c r="G13" s="19"/>
      <c r="H13" s="16"/>
      <c r="I13" s="17"/>
      <c r="J13" s="18"/>
    </row>
    <row r="14" spans="2:29" x14ac:dyDescent="0.25">
      <c r="B14" s="7">
        <v>45699</v>
      </c>
      <c r="C14" s="8">
        <v>125</v>
      </c>
      <c r="D14" s="9"/>
      <c r="E14" s="10">
        <v>15.2</v>
      </c>
      <c r="F14" s="33">
        <f t="shared" si="0"/>
        <v>1900</v>
      </c>
      <c r="G14" s="19"/>
      <c r="H14" s="16"/>
      <c r="I14" s="17"/>
      <c r="J14" s="18"/>
    </row>
    <row r="15" spans="2:29" x14ac:dyDescent="0.25">
      <c r="B15" s="7">
        <v>45700</v>
      </c>
      <c r="C15" s="8">
        <v>107.5</v>
      </c>
      <c r="D15" s="9"/>
      <c r="E15" s="10">
        <v>15.2</v>
      </c>
      <c r="F15" s="33">
        <f t="shared" si="0"/>
        <v>1634</v>
      </c>
      <c r="G15" s="19"/>
      <c r="H15" s="16"/>
      <c r="I15" s="17"/>
      <c r="J15" s="18"/>
    </row>
    <row r="16" spans="2:29" x14ac:dyDescent="0.25">
      <c r="B16" s="7">
        <v>45701</v>
      </c>
      <c r="C16" s="8">
        <v>112.5</v>
      </c>
      <c r="D16" s="9"/>
      <c r="E16" s="10">
        <v>15.2</v>
      </c>
      <c r="F16" s="33">
        <f t="shared" si="0"/>
        <v>1710</v>
      </c>
      <c r="G16" s="19"/>
      <c r="H16" s="16"/>
      <c r="I16" s="17"/>
      <c r="J16" s="18"/>
    </row>
    <row r="17" spans="2:14" x14ac:dyDescent="0.25">
      <c r="B17" s="7">
        <v>45702</v>
      </c>
      <c r="C17" s="8">
        <v>125</v>
      </c>
      <c r="D17" s="9"/>
      <c r="E17" s="10">
        <v>15.2</v>
      </c>
      <c r="F17" s="33">
        <f t="shared" si="0"/>
        <v>1900</v>
      </c>
      <c r="G17" s="19"/>
      <c r="H17" s="16"/>
      <c r="I17" s="17"/>
      <c r="J17" s="18"/>
    </row>
    <row r="18" spans="2:14" x14ac:dyDescent="0.25">
      <c r="B18" s="7">
        <v>45703</v>
      </c>
      <c r="C18" s="8">
        <v>108</v>
      </c>
      <c r="D18" s="9"/>
      <c r="E18" s="10">
        <v>15.2</v>
      </c>
      <c r="F18" s="33">
        <f t="shared" si="0"/>
        <v>1641.6</v>
      </c>
      <c r="G18" s="19"/>
      <c r="H18" s="16"/>
      <c r="I18" s="17"/>
      <c r="J18" s="18"/>
    </row>
    <row r="19" spans="2:14" x14ac:dyDescent="0.25">
      <c r="B19" s="7">
        <v>45704</v>
      </c>
      <c r="C19" s="8">
        <v>113.5</v>
      </c>
      <c r="D19" s="9"/>
      <c r="E19" s="10">
        <v>15.2</v>
      </c>
      <c r="F19" s="33">
        <f t="shared" si="0"/>
        <v>1725.1999999999998</v>
      </c>
      <c r="G19" s="19"/>
      <c r="H19" s="16"/>
      <c r="I19" s="17"/>
      <c r="J19" s="18"/>
    </row>
    <row r="20" spans="2:14" x14ac:dyDescent="0.25">
      <c r="B20" s="7">
        <v>45705</v>
      </c>
      <c r="C20" s="8">
        <v>112.5</v>
      </c>
      <c r="D20" s="9"/>
      <c r="E20" s="10">
        <v>15.2</v>
      </c>
      <c r="F20" s="33">
        <f t="shared" si="0"/>
        <v>1710</v>
      </c>
      <c r="G20" s="19"/>
      <c r="H20" s="16"/>
      <c r="I20" s="17"/>
      <c r="J20" s="18"/>
    </row>
    <row r="21" spans="2:14" x14ac:dyDescent="0.25">
      <c r="B21" s="7">
        <v>45706</v>
      </c>
      <c r="C21" s="8">
        <v>105.5</v>
      </c>
      <c r="D21" s="9"/>
      <c r="E21" s="10">
        <v>15.2</v>
      </c>
      <c r="F21" s="33">
        <f t="shared" si="0"/>
        <v>1603.6</v>
      </c>
      <c r="G21" s="19"/>
      <c r="H21" s="16"/>
      <c r="I21" s="17"/>
      <c r="J21" s="18"/>
    </row>
    <row r="22" spans="2:14" x14ac:dyDescent="0.25">
      <c r="B22" s="7">
        <v>45707</v>
      </c>
      <c r="C22" s="8">
        <v>108</v>
      </c>
      <c r="D22" s="9"/>
      <c r="E22" s="10">
        <v>15.2</v>
      </c>
      <c r="F22" s="33">
        <f t="shared" si="0"/>
        <v>1641.6</v>
      </c>
      <c r="G22" s="19"/>
      <c r="H22" s="16"/>
      <c r="I22" s="17"/>
      <c r="J22" s="18"/>
    </row>
    <row r="23" spans="2:14" x14ac:dyDescent="0.25">
      <c r="B23" s="7">
        <v>45708</v>
      </c>
      <c r="C23" s="8">
        <v>106</v>
      </c>
      <c r="D23" s="9"/>
      <c r="E23" s="10">
        <v>15.2</v>
      </c>
      <c r="F23" s="33">
        <f t="shared" si="0"/>
        <v>1611.1999999999998</v>
      </c>
      <c r="G23" s="19"/>
      <c r="H23" s="16"/>
      <c r="I23" s="17"/>
      <c r="J23" s="18"/>
    </row>
    <row r="24" spans="2:14" x14ac:dyDescent="0.25">
      <c r="B24" s="7">
        <v>45709</v>
      </c>
      <c r="C24" s="8">
        <v>112.5</v>
      </c>
      <c r="D24" s="9"/>
      <c r="E24" s="10">
        <v>15.2</v>
      </c>
      <c r="F24" s="33">
        <f t="shared" si="0"/>
        <v>1710</v>
      </c>
      <c r="G24" s="19"/>
      <c r="H24" s="16"/>
      <c r="I24" s="17"/>
      <c r="J24" s="18"/>
    </row>
    <row r="25" spans="2:14" x14ac:dyDescent="0.25">
      <c r="B25" s="7">
        <v>45710</v>
      </c>
      <c r="C25" s="8">
        <v>109.5</v>
      </c>
      <c r="D25" s="9"/>
      <c r="E25" s="10">
        <v>15.2</v>
      </c>
      <c r="F25" s="33">
        <f t="shared" si="0"/>
        <v>1664.3999999999999</v>
      </c>
      <c r="G25" s="19"/>
      <c r="H25" s="16"/>
      <c r="I25" s="17"/>
      <c r="J25" s="18"/>
    </row>
    <row r="26" spans="2:14" x14ac:dyDescent="0.25">
      <c r="B26" s="7">
        <v>45711</v>
      </c>
      <c r="C26" s="8">
        <v>106</v>
      </c>
      <c r="D26" s="9"/>
      <c r="E26" s="10">
        <v>15.2</v>
      </c>
      <c r="F26" s="33">
        <f t="shared" si="0"/>
        <v>1611.1999999999998</v>
      </c>
      <c r="G26" s="19"/>
      <c r="H26" s="16"/>
      <c r="I26" s="17"/>
      <c r="J26" s="18"/>
    </row>
    <row r="27" spans="2:14" x14ac:dyDescent="0.25">
      <c r="B27" s="7">
        <v>45712</v>
      </c>
      <c r="C27" s="8">
        <v>92</v>
      </c>
      <c r="D27" s="9"/>
      <c r="E27" s="10">
        <v>15.2</v>
      </c>
      <c r="F27" s="33">
        <f t="shared" si="0"/>
        <v>1398.3999999999999</v>
      </c>
      <c r="G27" s="19"/>
      <c r="H27" s="16"/>
      <c r="I27" s="17"/>
      <c r="J27" s="18"/>
      <c r="M27" s="17"/>
      <c r="N27" s="40"/>
    </row>
    <row r="28" spans="2:14" x14ac:dyDescent="0.25">
      <c r="B28" s="7">
        <v>45713</v>
      </c>
      <c r="C28" s="8">
        <v>76</v>
      </c>
      <c r="D28" s="9"/>
      <c r="E28" s="10">
        <v>15.2</v>
      </c>
      <c r="F28" s="33">
        <f t="shared" si="0"/>
        <v>1155.2</v>
      </c>
      <c r="G28" s="19"/>
      <c r="H28" s="16"/>
      <c r="I28" s="17"/>
      <c r="J28" s="18"/>
      <c r="M28" s="17"/>
      <c r="N28" s="40"/>
    </row>
    <row r="29" spans="2:14" x14ac:dyDescent="0.25">
      <c r="B29" s="7">
        <v>45714</v>
      </c>
      <c r="C29" s="8">
        <v>93.5</v>
      </c>
      <c r="D29" s="9"/>
      <c r="E29" s="10">
        <v>15.2</v>
      </c>
      <c r="F29" s="33">
        <f t="shared" si="0"/>
        <v>1421.2</v>
      </c>
      <c r="G29" s="19"/>
      <c r="H29" s="16"/>
      <c r="I29" s="17"/>
      <c r="J29" s="18"/>
      <c r="M29" s="17"/>
      <c r="N29" s="40"/>
    </row>
    <row r="30" spans="2:14" x14ac:dyDescent="0.25">
      <c r="B30" s="7">
        <v>45715</v>
      </c>
      <c r="C30" s="8">
        <v>78</v>
      </c>
      <c r="D30" s="9"/>
      <c r="E30" s="10">
        <v>15.2</v>
      </c>
      <c r="F30" s="33">
        <f t="shared" si="0"/>
        <v>1185.5999999999999</v>
      </c>
      <c r="G30" s="19"/>
      <c r="H30" s="16"/>
      <c r="I30" s="17"/>
      <c r="J30" s="18"/>
      <c r="M30" s="17"/>
      <c r="N30" s="40"/>
    </row>
    <row r="31" spans="2:14" x14ac:dyDescent="0.25">
      <c r="B31" s="7">
        <v>45716</v>
      </c>
      <c r="C31" s="8">
        <v>70</v>
      </c>
      <c r="D31" s="9"/>
      <c r="E31" s="10">
        <v>15.2</v>
      </c>
      <c r="F31" s="33">
        <f t="shared" si="0"/>
        <v>1064</v>
      </c>
      <c r="G31" s="19"/>
      <c r="H31" s="16"/>
      <c r="I31" s="17"/>
      <c r="J31" s="18"/>
      <c r="M31" s="17"/>
      <c r="N31" s="40"/>
    </row>
    <row r="32" spans="2:14" x14ac:dyDescent="0.25">
      <c r="B32" s="7"/>
      <c r="C32" s="8"/>
      <c r="D32" s="9"/>
      <c r="E32" s="10">
        <v>15.2</v>
      </c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/>
      <c r="C33" s="8"/>
      <c r="D33" s="9"/>
      <c r="E33" s="10">
        <v>15.2</v>
      </c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10">
        <v>15.2</v>
      </c>
      <c r="F34" s="49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2828</v>
      </c>
      <c r="D35" s="43">
        <f>SUM(D4:D34)</f>
        <v>0</v>
      </c>
      <c r="E35" s="44"/>
      <c r="F35" s="45" t="s">
        <v>4</v>
      </c>
      <c r="G35" s="24"/>
      <c r="H35" s="119" t="s">
        <v>11</v>
      </c>
      <c r="I35" s="119"/>
      <c r="J35" s="25">
        <f>SUM(J4:J34)</f>
        <v>129306.87216899999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20" t="s">
        <v>13</v>
      </c>
      <c r="I36" s="120"/>
      <c r="J36" s="18">
        <f>F36+F37</f>
        <v>42985.599999999984</v>
      </c>
      <c r="L36" s="31">
        <f>J36-J4-J5-J6</f>
        <v>42513.188255999987</v>
      </c>
      <c r="M36" s="31"/>
      <c r="N36" s="31">
        <f>L36-M36</f>
        <v>42513.188255999987</v>
      </c>
    </row>
    <row r="37" spans="2:14" x14ac:dyDescent="0.25">
      <c r="B37" s="26" t="s">
        <v>14</v>
      </c>
      <c r="C37" s="30">
        <f>C35</f>
        <v>2828</v>
      </c>
      <c r="D37" s="9">
        <f>D35/1.03</f>
        <v>0</v>
      </c>
      <c r="E37" s="10"/>
      <c r="F37" s="33">
        <f>SUM(F4:F36)</f>
        <v>42985.599999999984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21" t="s">
        <v>16</v>
      </c>
      <c r="C39" s="122"/>
      <c r="D39" s="27"/>
      <c r="E39" s="37"/>
      <c r="F39" s="38"/>
      <c r="G39" s="28"/>
      <c r="H39" s="123" t="s">
        <v>17</v>
      </c>
      <c r="I39" s="123"/>
      <c r="J39" s="29">
        <f>J36+J37+J38-J35</f>
        <v>-86321.272169000003</v>
      </c>
      <c r="M39" s="17"/>
      <c r="N39" s="40">
        <f>J39+N34</f>
        <v>-86321.272169000003</v>
      </c>
    </row>
    <row r="40" spans="2:14" ht="15.75" thickBot="1" x14ac:dyDescent="0.3">
      <c r="B40" s="113"/>
      <c r="C40" s="114"/>
      <c r="D40" s="114"/>
      <c r="E40" s="114"/>
      <c r="F40" s="114"/>
      <c r="G40" s="114"/>
      <c r="H40" s="114"/>
      <c r="I40" s="114"/>
      <c r="J40" s="115"/>
      <c r="M40" s="17" t="s">
        <v>25</v>
      </c>
      <c r="N40" s="40">
        <v>187198.96</v>
      </c>
    </row>
    <row r="41" spans="2:14" ht="15.75" thickBot="1" x14ac:dyDescent="0.3">
      <c r="B41" s="113"/>
      <c r="C41" s="114"/>
      <c r="D41" s="114"/>
      <c r="E41" s="114"/>
      <c r="F41" s="114"/>
      <c r="G41" s="114"/>
      <c r="H41" s="114"/>
      <c r="I41" s="114"/>
      <c r="J41" s="115"/>
      <c r="M41" s="17" t="s">
        <v>32</v>
      </c>
      <c r="N41" s="40">
        <f>N40+N39</f>
        <v>100877.68783099999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sheetPr>
    <pageSetUpPr fitToPage="1"/>
  </sheetPr>
  <dimension ref="B1:AC43"/>
  <sheetViews>
    <sheetView zoomScale="85" zoomScaleNormal="85" workbookViewId="0">
      <selection activeCell="J13" sqref="J1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9" max="9" width="10.42578125" bestFit="1" customWidth="1"/>
    <col min="10" max="10" width="13.85546875" customWidth="1"/>
    <col min="11" max="11" width="5.140625" customWidth="1"/>
    <col min="12" max="14" width="13.42578125" hidden="1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16" t="s">
        <v>33</v>
      </c>
      <c r="C2" s="117"/>
      <c r="D2" s="117"/>
      <c r="E2" s="117"/>
      <c r="F2" s="117"/>
      <c r="G2" s="117"/>
      <c r="H2" s="117"/>
      <c r="I2" s="117"/>
      <c r="J2" s="118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85">
        <v>45653</v>
      </c>
      <c r="Q3" s="86" t="s">
        <v>44</v>
      </c>
      <c r="R3" s="85">
        <v>45703</v>
      </c>
      <c r="S3" s="86" t="s">
        <v>40</v>
      </c>
      <c r="T3" s="87">
        <v>739</v>
      </c>
      <c r="U3" s="86" t="s">
        <v>41</v>
      </c>
      <c r="V3" s="86" t="s">
        <v>34</v>
      </c>
      <c r="W3" s="88">
        <v>60</v>
      </c>
      <c r="X3" s="86" t="s">
        <v>42</v>
      </c>
      <c r="Y3" s="89">
        <v>610</v>
      </c>
      <c r="Z3" s="90">
        <v>36600</v>
      </c>
      <c r="AA3" s="90"/>
      <c r="AB3" s="90">
        <v>36600</v>
      </c>
    </row>
    <row r="4" spans="2:29" x14ac:dyDescent="0.25">
      <c r="B4" s="7">
        <v>45717</v>
      </c>
      <c r="C4" s="8">
        <v>72.5</v>
      </c>
      <c r="D4" s="9"/>
      <c r="E4" s="10">
        <v>15.2</v>
      </c>
      <c r="F4" s="33">
        <f>E4*C4</f>
        <v>1102</v>
      </c>
      <c r="G4" s="11"/>
      <c r="H4" s="12" t="s">
        <v>6</v>
      </c>
      <c r="I4" s="13">
        <v>0.01</v>
      </c>
      <c r="J4" s="14">
        <f>(F36+F37)*I4</f>
        <v>687.19200000000001</v>
      </c>
      <c r="P4" s="85">
        <v>45653</v>
      </c>
      <c r="Q4" s="86" t="s">
        <v>44</v>
      </c>
      <c r="R4" s="85">
        <v>45703</v>
      </c>
      <c r="S4" s="86" t="s">
        <v>40</v>
      </c>
      <c r="T4" s="87">
        <v>739</v>
      </c>
      <c r="U4" s="86" t="s">
        <v>41</v>
      </c>
      <c r="V4" s="86" t="s">
        <v>38</v>
      </c>
      <c r="W4" s="88">
        <v>90</v>
      </c>
      <c r="X4" s="86" t="s">
        <v>42</v>
      </c>
      <c r="Y4" s="89">
        <v>555</v>
      </c>
      <c r="Z4" s="90">
        <v>49950</v>
      </c>
      <c r="AA4" s="90"/>
      <c r="AB4" s="90">
        <v>49950</v>
      </c>
    </row>
    <row r="5" spans="2:29" x14ac:dyDescent="0.25">
      <c r="B5" s="7">
        <v>45718</v>
      </c>
      <c r="C5" s="8">
        <v>73.5</v>
      </c>
      <c r="D5" s="9"/>
      <c r="E5" s="10">
        <v>15.2</v>
      </c>
      <c r="F5" s="33">
        <f t="shared" ref="F5:F34" si="0">E5*C5</f>
        <v>1117.2</v>
      </c>
      <c r="G5" s="11"/>
      <c r="H5" s="12" t="s">
        <v>7</v>
      </c>
      <c r="I5" s="13">
        <v>1E-3</v>
      </c>
      <c r="J5" s="14">
        <f>(F36+F37-J4-J6)*I5</f>
        <v>68.032008000000005</v>
      </c>
      <c r="P5" s="85">
        <v>45653</v>
      </c>
      <c r="Q5" s="86" t="s">
        <v>44</v>
      </c>
      <c r="R5" s="85">
        <v>45703</v>
      </c>
      <c r="S5" s="86" t="s">
        <v>40</v>
      </c>
      <c r="T5" s="87">
        <v>739</v>
      </c>
      <c r="U5" s="86" t="s">
        <v>41</v>
      </c>
      <c r="V5" s="86" t="s">
        <v>37</v>
      </c>
      <c r="W5" s="88">
        <v>10</v>
      </c>
      <c r="X5" s="86" t="s">
        <v>42</v>
      </c>
      <c r="Y5" s="89">
        <v>608</v>
      </c>
      <c r="Z5" s="90">
        <v>6080</v>
      </c>
      <c r="AA5" s="90"/>
      <c r="AB5" s="90">
        <v>6080</v>
      </c>
    </row>
    <row r="6" spans="2:29" x14ac:dyDescent="0.25">
      <c r="B6" s="7">
        <v>45719</v>
      </c>
      <c r="C6" s="8">
        <v>74</v>
      </c>
      <c r="D6" s="9"/>
      <c r="E6" s="10">
        <v>15.2</v>
      </c>
      <c r="F6" s="33">
        <f t="shared" si="0"/>
        <v>1124.8</v>
      </c>
      <c r="G6" s="11"/>
      <c r="H6" s="12" t="s">
        <v>8</v>
      </c>
      <c r="I6" s="13"/>
      <c r="J6" s="14"/>
      <c r="P6" s="78"/>
      <c r="Q6" s="79"/>
      <c r="R6" s="78"/>
      <c r="S6" s="79"/>
      <c r="T6" s="80"/>
      <c r="U6" s="79"/>
      <c r="V6" s="79" t="s">
        <v>55</v>
      </c>
      <c r="W6" s="81"/>
      <c r="X6" s="79"/>
      <c r="Y6" s="82"/>
      <c r="Z6" s="83"/>
      <c r="AA6" s="84"/>
      <c r="AB6" s="83">
        <v>-92630</v>
      </c>
    </row>
    <row r="7" spans="2:29" x14ac:dyDescent="0.25">
      <c r="B7" s="7">
        <v>45720</v>
      </c>
      <c r="C7" s="8">
        <v>78.5</v>
      </c>
      <c r="D7" s="9"/>
      <c r="E7" s="10">
        <v>15.2</v>
      </c>
      <c r="F7" s="33">
        <f t="shared" si="0"/>
        <v>1193.2</v>
      </c>
      <c r="G7" s="11"/>
      <c r="H7" s="12" t="s">
        <v>9</v>
      </c>
      <c r="I7" s="13"/>
      <c r="J7" s="14">
        <f>'ŞUBAT 2025'!J39*-1</f>
        <v>86321.272169000003</v>
      </c>
      <c r="P7" s="100">
        <v>45674</v>
      </c>
      <c r="Q7" s="101" t="s">
        <v>39</v>
      </c>
      <c r="R7" s="100">
        <v>45734</v>
      </c>
      <c r="S7" s="101" t="s">
        <v>46</v>
      </c>
      <c r="T7" s="102">
        <v>23</v>
      </c>
      <c r="U7" s="101" t="s">
        <v>41</v>
      </c>
      <c r="V7" s="101" t="s">
        <v>47</v>
      </c>
      <c r="W7" s="103">
        <v>70</v>
      </c>
      <c r="X7" s="101" t="s">
        <v>42</v>
      </c>
      <c r="Y7" s="104">
        <v>625</v>
      </c>
      <c r="Z7" s="105">
        <v>43750</v>
      </c>
      <c r="AA7" s="106"/>
      <c r="AB7" s="105">
        <v>43750</v>
      </c>
      <c r="AC7" t="s">
        <v>53</v>
      </c>
    </row>
    <row r="8" spans="2:29" x14ac:dyDescent="0.25">
      <c r="B8" s="7">
        <v>45721</v>
      </c>
      <c r="C8" s="8">
        <v>76</v>
      </c>
      <c r="D8" s="9"/>
      <c r="E8" s="10">
        <v>15.2</v>
      </c>
      <c r="F8" s="33">
        <f t="shared" si="0"/>
        <v>1155.2</v>
      </c>
      <c r="G8" s="91">
        <v>45674</v>
      </c>
      <c r="H8" s="16" t="s">
        <v>59</v>
      </c>
      <c r="I8" s="17"/>
      <c r="J8" s="18">
        <v>43750</v>
      </c>
      <c r="P8" s="100">
        <v>45674</v>
      </c>
      <c r="Q8" s="101" t="s">
        <v>39</v>
      </c>
      <c r="R8" s="100">
        <v>45734</v>
      </c>
      <c r="S8" s="101" t="s">
        <v>46</v>
      </c>
      <c r="T8" s="102">
        <v>23</v>
      </c>
      <c r="U8" s="101" t="s">
        <v>41</v>
      </c>
      <c r="V8" s="101" t="s">
        <v>48</v>
      </c>
      <c r="W8" s="103">
        <v>90</v>
      </c>
      <c r="X8" s="101" t="s">
        <v>42</v>
      </c>
      <c r="Y8" s="104">
        <v>565</v>
      </c>
      <c r="Z8" s="105">
        <v>50850</v>
      </c>
      <c r="AA8" s="106"/>
      <c r="AB8" s="105">
        <v>50850</v>
      </c>
      <c r="AC8" t="s">
        <v>53</v>
      </c>
    </row>
    <row r="9" spans="2:29" x14ac:dyDescent="0.25">
      <c r="B9" s="7">
        <v>45722</v>
      </c>
      <c r="C9" s="8">
        <v>78</v>
      </c>
      <c r="D9" s="9"/>
      <c r="E9" s="10">
        <v>15.2</v>
      </c>
      <c r="F9" s="33">
        <f t="shared" si="0"/>
        <v>1185.5999999999999</v>
      </c>
      <c r="G9" s="91">
        <v>45674</v>
      </c>
      <c r="H9" s="16" t="s">
        <v>58</v>
      </c>
      <c r="I9" s="17"/>
      <c r="J9" s="18">
        <v>50850</v>
      </c>
      <c r="P9" s="100">
        <v>45674</v>
      </c>
      <c r="Q9" s="101" t="s">
        <v>39</v>
      </c>
      <c r="R9" s="100">
        <v>45734</v>
      </c>
      <c r="S9" s="101" t="s">
        <v>46</v>
      </c>
      <c r="T9" s="102">
        <v>23</v>
      </c>
      <c r="U9" s="101" t="s">
        <v>41</v>
      </c>
      <c r="V9" s="101" t="s">
        <v>49</v>
      </c>
      <c r="W9" s="103">
        <v>10</v>
      </c>
      <c r="X9" s="101" t="s">
        <v>42</v>
      </c>
      <c r="Y9" s="104">
        <v>630</v>
      </c>
      <c r="Z9" s="105">
        <v>6300</v>
      </c>
      <c r="AA9" s="106"/>
      <c r="AB9" s="105">
        <v>6300</v>
      </c>
      <c r="AC9" t="s">
        <v>53</v>
      </c>
    </row>
    <row r="10" spans="2:29" x14ac:dyDescent="0.25">
      <c r="B10" s="7">
        <v>45723</v>
      </c>
      <c r="C10" s="8">
        <v>76</v>
      </c>
      <c r="D10" s="9"/>
      <c r="E10" s="10">
        <v>15.2</v>
      </c>
      <c r="F10" s="33">
        <f t="shared" si="0"/>
        <v>1155.2</v>
      </c>
      <c r="G10" s="91">
        <v>45674</v>
      </c>
      <c r="H10" s="16" t="s">
        <v>60</v>
      </c>
      <c r="I10" s="17"/>
      <c r="J10" s="18">
        <v>6300</v>
      </c>
      <c r="P10" s="78"/>
      <c r="Q10" s="79"/>
      <c r="R10" s="78"/>
      <c r="S10" s="79"/>
      <c r="T10" s="80"/>
      <c r="U10" s="79"/>
      <c r="V10" s="79" t="s">
        <v>61</v>
      </c>
      <c r="W10" s="81"/>
      <c r="X10" s="79"/>
      <c r="Y10" s="82"/>
      <c r="Z10" s="83"/>
      <c r="AA10" s="84"/>
      <c r="AB10" s="83">
        <v>-100900</v>
      </c>
    </row>
    <row r="11" spans="2:29" x14ac:dyDescent="0.25">
      <c r="B11" s="7">
        <v>45724</v>
      </c>
      <c r="C11" s="8">
        <v>82</v>
      </c>
      <c r="D11" s="9"/>
      <c r="E11" s="10">
        <v>15.2</v>
      </c>
      <c r="F11" s="33">
        <f t="shared" si="0"/>
        <v>1246.3999999999999</v>
      </c>
      <c r="G11" s="19"/>
      <c r="H11" s="16"/>
      <c r="I11" s="17"/>
      <c r="J11" s="18"/>
    </row>
    <row r="12" spans="2:29" x14ac:dyDescent="0.25">
      <c r="B12" s="7">
        <v>45725</v>
      </c>
      <c r="C12" s="8">
        <v>102</v>
      </c>
      <c r="D12" s="9"/>
      <c r="E12" s="10">
        <v>15.2</v>
      </c>
      <c r="F12" s="33">
        <f t="shared" si="0"/>
        <v>1550.3999999999999</v>
      </c>
      <c r="G12" s="19"/>
      <c r="H12" s="16"/>
      <c r="I12" s="17"/>
      <c r="J12" s="18"/>
    </row>
    <row r="13" spans="2:29" x14ac:dyDescent="0.25">
      <c r="B13" s="7">
        <v>45726</v>
      </c>
      <c r="C13" s="8">
        <v>101</v>
      </c>
      <c r="D13" s="9"/>
      <c r="E13" s="10">
        <v>15.2</v>
      </c>
      <c r="F13" s="33">
        <f t="shared" si="0"/>
        <v>1535.1999999999998</v>
      </c>
      <c r="G13" s="19"/>
      <c r="H13" s="16"/>
      <c r="I13" s="17"/>
      <c r="J13" s="18"/>
    </row>
    <row r="14" spans="2:29" x14ac:dyDescent="0.25">
      <c r="B14" s="7">
        <v>45727</v>
      </c>
      <c r="C14" s="8">
        <v>102</v>
      </c>
      <c r="D14" s="9"/>
      <c r="E14" s="10">
        <v>15.2</v>
      </c>
      <c r="F14" s="33">
        <f t="shared" si="0"/>
        <v>1550.3999999999999</v>
      </c>
      <c r="G14" s="19"/>
      <c r="H14" s="16"/>
      <c r="I14" s="17"/>
      <c r="J14" s="18"/>
    </row>
    <row r="15" spans="2:29" x14ac:dyDescent="0.25">
      <c r="B15" s="7">
        <v>45728</v>
      </c>
      <c r="C15" s="8">
        <v>112</v>
      </c>
      <c r="D15" s="9"/>
      <c r="E15" s="10">
        <v>15.2</v>
      </c>
      <c r="F15" s="33">
        <f t="shared" si="0"/>
        <v>1702.3999999999999</v>
      </c>
      <c r="G15" s="19"/>
      <c r="H15" s="16"/>
      <c r="I15" s="17"/>
      <c r="J15" s="18"/>
    </row>
    <row r="16" spans="2:29" x14ac:dyDescent="0.25">
      <c r="B16" s="7">
        <v>45729</v>
      </c>
      <c r="C16" s="8">
        <v>138</v>
      </c>
      <c r="D16" s="9"/>
      <c r="E16" s="10">
        <v>15.2</v>
      </c>
      <c r="F16" s="33">
        <f t="shared" si="0"/>
        <v>2097.6</v>
      </c>
      <c r="G16" s="19"/>
      <c r="H16" s="16"/>
      <c r="I16" s="17"/>
      <c r="J16" s="18"/>
    </row>
    <row r="17" spans="2:14" x14ac:dyDescent="0.25">
      <c r="B17" s="7">
        <v>45730</v>
      </c>
      <c r="C17" s="8">
        <v>154</v>
      </c>
      <c r="D17" s="9"/>
      <c r="E17" s="10">
        <v>15.2</v>
      </c>
      <c r="F17" s="33">
        <f t="shared" si="0"/>
        <v>2340.7999999999997</v>
      </c>
      <c r="G17" s="19"/>
      <c r="H17" s="16"/>
      <c r="I17" s="17"/>
      <c r="J17" s="18"/>
    </row>
    <row r="18" spans="2:14" x14ac:dyDescent="0.25">
      <c r="B18" s="7">
        <v>45731</v>
      </c>
      <c r="C18" s="8">
        <v>166</v>
      </c>
      <c r="D18" s="9"/>
      <c r="E18" s="10">
        <v>15.2</v>
      </c>
      <c r="F18" s="33">
        <f t="shared" si="0"/>
        <v>2523.1999999999998</v>
      </c>
      <c r="G18" s="19"/>
      <c r="H18" s="16"/>
      <c r="I18" s="17"/>
      <c r="J18" s="18"/>
    </row>
    <row r="19" spans="2:14" x14ac:dyDescent="0.25">
      <c r="B19" s="7">
        <v>45732</v>
      </c>
      <c r="C19" s="8">
        <v>162</v>
      </c>
      <c r="D19" s="9"/>
      <c r="E19" s="10">
        <v>15.2</v>
      </c>
      <c r="F19" s="33">
        <f t="shared" si="0"/>
        <v>2462.4</v>
      </c>
      <c r="G19" s="19"/>
      <c r="H19" s="16"/>
      <c r="I19" s="17"/>
      <c r="J19" s="18"/>
    </row>
    <row r="20" spans="2:14" x14ac:dyDescent="0.25">
      <c r="B20" s="7">
        <v>45733</v>
      </c>
      <c r="C20" s="8">
        <v>158</v>
      </c>
      <c r="D20" s="9"/>
      <c r="E20" s="10">
        <v>15.2</v>
      </c>
      <c r="F20" s="33">
        <f t="shared" si="0"/>
        <v>2401.6</v>
      </c>
      <c r="G20" s="19"/>
      <c r="H20" s="16"/>
      <c r="I20" s="17"/>
      <c r="J20" s="18"/>
    </row>
    <row r="21" spans="2:14" x14ac:dyDescent="0.25">
      <c r="B21" s="7">
        <v>45734</v>
      </c>
      <c r="C21" s="8">
        <v>176</v>
      </c>
      <c r="D21" s="9"/>
      <c r="E21" s="10">
        <v>15.2</v>
      </c>
      <c r="F21" s="33">
        <f t="shared" si="0"/>
        <v>2675.2</v>
      </c>
      <c r="G21" s="19"/>
      <c r="H21" s="16"/>
      <c r="I21" s="17"/>
      <c r="J21" s="18"/>
    </row>
    <row r="22" spans="2:14" x14ac:dyDescent="0.25">
      <c r="B22" s="7">
        <v>45735</v>
      </c>
      <c r="C22" s="8">
        <v>181.5</v>
      </c>
      <c r="D22" s="9"/>
      <c r="E22" s="10">
        <v>15.2</v>
      </c>
      <c r="F22" s="33">
        <f t="shared" si="0"/>
        <v>2758.7999999999997</v>
      </c>
      <c r="G22" s="19"/>
      <c r="H22" s="16"/>
      <c r="I22" s="17"/>
      <c r="J22" s="18"/>
    </row>
    <row r="23" spans="2:14" x14ac:dyDescent="0.25">
      <c r="B23" s="7">
        <v>45736</v>
      </c>
      <c r="C23" s="8">
        <v>193</v>
      </c>
      <c r="D23" s="9"/>
      <c r="E23" s="10">
        <v>15.2</v>
      </c>
      <c r="F23" s="33">
        <f t="shared" si="0"/>
        <v>2933.6</v>
      </c>
      <c r="G23" s="19"/>
      <c r="H23" s="16"/>
      <c r="I23" s="17"/>
      <c r="J23" s="18"/>
    </row>
    <row r="24" spans="2:14" x14ac:dyDescent="0.25">
      <c r="B24" s="7">
        <v>45737</v>
      </c>
      <c r="C24" s="8">
        <v>177</v>
      </c>
      <c r="D24" s="9"/>
      <c r="E24" s="10">
        <v>15.2</v>
      </c>
      <c r="F24" s="33">
        <f t="shared" si="0"/>
        <v>2690.4</v>
      </c>
      <c r="G24" s="19"/>
      <c r="H24" s="16"/>
      <c r="I24" s="17"/>
      <c r="J24" s="18"/>
      <c r="N24" s="31"/>
    </row>
    <row r="25" spans="2:14" x14ac:dyDescent="0.25">
      <c r="B25" s="7">
        <v>45738</v>
      </c>
      <c r="C25" s="8">
        <v>183.5</v>
      </c>
      <c r="D25" s="9"/>
      <c r="E25" s="10">
        <v>15.2</v>
      </c>
      <c r="F25" s="33">
        <f t="shared" si="0"/>
        <v>2789.2</v>
      </c>
      <c r="G25" s="19"/>
      <c r="H25" s="16"/>
      <c r="I25" s="17"/>
      <c r="J25" s="18"/>
    </row>
    <row r="26" spans="2:14" x14ac:dyDescent="0.25">
      <c r="B26" s="7">
        <v>45739</v>
      </c>
      <c r="C26" s="8">
        <v>184</v>
      </c>
      <c r="D26" s="9"/>
      <c r="E26" s="10">
        <v>15.2</v>
      </c>
      <c r="F26" s="33">
        <f t="shared" si="0"/>
        <v>2796.7999999999997</v>
      </c>
      <c r="G26" s="19"/>
      <c r="H26" s="16"/>
      <c r="I26" s="17"/>
      <c r="J26" s="18"/>
    </row>
    <row r="27" spans="2:14" x14ac:dyDescent="0.25">
      <c r="B27" s="7">
        <v>45740</v>
      </c>
      <c r="C27" s="8">
        <v>142</v>
      </c>
      <c r="D27" s="9"/>
      <c r="E27" s="10">
        <v>15.2</v>
      </c>
      <c r="F27" s="33">
        <f t="shared" si="0"/>
        <v>2158.4</v>
      </c>
      <c r="G27" s="19"/>
      <c r="H27" s="16"/>
      <c r="I27" s="17"/>
      <c r="J27" s="18"/>
      <c r="M27" s="17"/>
      <c r="N27" s="40"/>
    </row>
    <row r="28" spans="2:14" x14ac:dyDescent="0.25">
      <c r="B28" s="7">
        <v>45741</v>
      </c>
      <c r="C28" s="8">
        <v>204</v>
      </c>
      <c r="D28" s="9"/>
      <c r="E28" s="10">
        <v>15.2</v>
      </c>
      <c r="F28" s="33">
        <f t="shared" si="0"/>
        <v>3100.7999999999997</v>
      </c>
      <c r="G28" s="19"/>
      <c r="H28" s="16"/>
      <c r="I28" s="17"/>
      <c r="J28" s="18"/>
      <c r="M28" s="17"/>
      <c r="N28" s="40"/>
    </row>
    <row r="29" spans="2:14" x14ac:dyDescent="0.25">
      <c r="B29" s="7">
        <v>45742</v>
      </c>
      <c r="C29" s="8">
        <v>216</v>
      </c>
      <c r="D29" s="9"/>
      <c r="E29" s="10">
        <v>15.2</v>
      </c>
      <c r="F29" s="33">
        <f t="shared" si="0"/>
        <v>3283.2</v>
      </c>
      <c r="G29" s="19"/>
      <c r="H29" s="16"/>
      <c r="I29" s="17"/>
      <c r="J29" s="18"/>
      <c r="M29" s="17"/>
      <c r="N29" s="40"/>
    </row>
    <row r="30" spans="2:14" x14ac:dyDescent="0.25">
      <c r="B30" s="7">
        <v>45743</v>
      </c>
      <c r="C30" s="8">
        <v>232</v>
      </c>
      <c r="D30" s="9"/>
      <c r="E30" s="10">
        <v>15.2</v>
      </c>
      <c r="F30" s="33">
        <f t="shared" si="0"/>
        <v>3526.3999999999996</v>
      </c>
      <c r="G30" s="19"/>
      <c r="H30" s="16"/>
      <c r="I30" s="17"/>
      <c r="J30" s="18"/>
      <c r="M30" s="17"/>
      <c r="N30" s="40"/>
    </row>
    <row r="31" spans="2:14" x14ac:dyDescent="0.25">
      <c r="B31" s="7">
        <v>45744</v>
      </c>
      <c r="C31" s="8">
        <v>219.5</v>
      </c>
      <c r="D31" s="9"/>
      <c r="E31" s="10">
        <v>15.2</v>
      </c>
      <c r="F31" s="33">
        <f t="shared" si="0"/>
        <v>3336.3999999999996</v>
      </c>
      <c r="G31" s="19"/>
      <c r="H31" s="16"/>
      <c r="I31" s="17"/>
      <c r="J31" s="18"/>
      <c r="M31" s="17"/>
      <c r="N31" s="40"/>
    </row>
    <row r="32" spans="2:14" x14ac:dyDescent="0.25">
      <c r="B32" s="7">
        <v>45745</v>
      </c>
      <c r="C32" s="8">
        <v>179</v>
      </c>
      <c r="D32" s="9"/>
      <c r="E32" s="10">
        <v>15.2</v>
      </c>
      <c r="F32" s="33">
        <f t="shared" si="0"/>
        <v>2720.7999999999997</v>
      </c>
      <c r="G32" s="19"/>
      <c r="H32" s="16"/>
      <c r="I32" s="17"/>
      <c r="J32" s="18"/>
      <c r="M32" s="17"/>
      <c r="N32" s="40"/>
    </row>
    <row r="33" spans="2:14" x14ac:dyDescent="0.25">
      <c r="B33" s="7">
        <v>45746</v>
      </c>
      <c r="C33" s="8">
        <v>206</v>
      </c>
      <c r="D33" s="9"/>
      <c r="E33" s="10">
        <v>15.2</v>
      </c>
      <c r="F33" s="33">
        <f t="shared" si="0"/>
        <v>3131.2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45747</v>
      </c>
      <c r="C34" s="35">
        <v>222</v>
      </c>
      <c r="D34" s="36"/>
      <c r="E34" s="10">
        <v>15.2</v>
      </c>
      <c r="F34" s="38">
        <f t="shared" si="0"/>
        <v>3374.3999999999996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4521</v>
      </c>
      <c r="D35" s="43">
        <f>SUM(D4:D34)</f>
        <v>0</v>
      </c>
      <c r="E35" s="44"/>
      <c r="F35" s="45" t="s">
        <v>4</v>
      </c>
      <c r="G35" s="24"/>
      <c r="H35" s="119" t="s">
        <v>11</v>
      </c>
      <c r="I35" s="119"/>
      <c r="J35" s="25">
        <f>SUM(J4:J34)</f>
        <v>187976.49617699999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20" t="s">
        <v>13</v>
      </c>
      <c r="I36" s="120"/>
      <c r="J36" s="18">
        <f>F36+F37</f>
        <v>68719.199999999997</v>
      </c>
      <c r="L36" s="31">
        <f>J36-J4-J5-J6</f>
        <v>67963.975992000007</v>
      </c>
      <c r="M36" s="31"/>
      <c r="N36" s="31">
        <f>L36-M36</f>
        <v>67963.975992000007</v>
      </c>
    </row>
    <row r="37" spans="2:14" x14ac:dyDescent="0.25">
      <c r="B37" s="26" t="s">
        <v>14</v>
      </c>
      <c r="C37" s="30">
        <f>C35</f>
        <v>4521</v>
      </c>
      <c r="D37" s="9">
        <f>D35/1.03</f>
        <v>0</v>
      </c>
      <c r="E37" s="10"/>
      <c r="F37" s="33">
        <f>SUM(F4:F36)</f>
        <v>68719.199999999997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21" t="s">
        <v>16</v>
      </c>
      <c r="C39" s="122"/>
      <c r="D39" s="27"/>
      <c r="E39" s="37"/>
      <c r="F39" s="38"/>
      <c r="G39" s="28"/>
      <c r="H39" s="123" t="s">
        <v>17</v>
      </c>
      <c r="I39" s="123"/>
      <c r="J39" s="29">
        <f>J36+J37+J38-J35</f>
        <v>-119257.296177</v>
      </c>
      <c r="M39" s="17"/>
      <c r="N39" s="40">
        <f>J39+N34</f>
        <v>-119257.296177</v>
      </c>
    </row>
    <row r="40" spans="2:14" ht="15.75" thickBot="1" x14ac:dyDescent="0.3">
      <c r="B40" s="113"/>
      <c r="C40" s="114"/>
      <c r="D40" s="114"/>
      <c r="E40" s="114"/>
      <c r="F40" s="114"/>
      <c r="G40" s="114"/>
      <c r="H40" s="114"/>
      <c r="I40" s="114"/>
      <c r="J40" s="115"/>
      <c r="M40" s="17" t="s">
        <v>25</v>
      </c>
      <c r="N40" s="40">
        <v>187198.96</v>
      </c>
    </row>
    <row r="41" spans="2:14" ht="15.75" thickBot="1" x14ac:dyDescent="0.3">
      <c r="B41" s="113"/>
      <c r="C41" s="114"/>
      <c r="D41" s="114"/>
      <c r="E41" s="114"/>
      <c r="F41" s="114"/>
      <c r="G41" s="114"/>
      <c r="H41" s="114"/>
      <c r="I41" s="114"/>
      <c r="J41" s="115"/>
      <c r="M41" s="17" t="s">
        <v>32</v>
      </c>
      <c r="N41" s="40">
        <f>N40+N39</f>
        <v>67941.663822999995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3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sheetPr>
    <pageSetUpPr fitToPage="1"/>
  </sheetPr>
  <dimension ref="B1:AC43"/>
  <sheetViews>
    <sheetView zoomScale="85" zoomScaleNormal="85" workbookViewId="0">
      <selection activeCell="B2" sqref="B2:J4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16" t="s">
        <v>33</v>
      </c>
      <c r="C2" s="117"/>
      <c r="D2" s="117"/>
      <c r="E2" s="117"/>
      <c r="F2" s="117"/>
      <c r="G2" s="117"/>
      <c r="H2" s="117"/>
      <c r="I2" s="117"/>
      <c r="J2" s="118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45748</v>
      </c>
      <c r="C4" s="8">
        <v>211</v>
      </c>
      <c r="D4" s="9"/>
      <c r="E4" s="10">
        <v>15.2</v>
      </c>
      <c r="F4" s="33">
        <f>E4*C4</f>
        <v>3207.2</v>
      </c>
      <c r="G4" s="11"/>
      <c r="H4" s="12" t="s">
        <v>6</v>
      </c>
      <c r="I4" s="13">
        <v>0.01</v>
      </c>
      <c r="J4" s="14">
        <f>(F36+F37)*I4</f>
        <v>1129.74</v>
      </c>
    </row>
    <row r="5" spans="2:29" x14ac:dyDescent="0.25">
      <c r="B5" s="7">
        <v>45749</v>
      </c>
      <c r="C5" s="8">
        <v>210</v>
      </c>
      <c r="D5" s="9"/>
      <c r="E5" s="10">
        <v>15.2</v>
      </c>
      <c r="F5" s="33">
        <f t="shared" ref="F5:F34" si="0">E5*C5</f>
        <v>3192</v>
      </c>
      <c r="G5" s="11"/>
      <c r="H5" s="12" t="s">
        <v>7</v>
      </c>
      <c r="I5" s="13">
        <v>1E-3</v>
      </c>
      <c r="J5" s="14">
        <f>(F36+F37-J4-J6)*I5</f>
        <v>111.84425999999999</v>
      </c>
    </row>
    <row r="6" spans="2:29" x14ac:dyDescent="0.25">
      <c r="B6" s="7">
        <v>45750</v>
      </c>
      <c r="C6" s="8">
        <v>225.5</v>
      </c>
      <c r="D6" s="9"/>
      <c r="E6" s="10">
        <v>15.2</v>
      </c>
      <c r="F6" s="33">
        <f t="shared" si="0"/>
        <v>3427.6</v>
      </c>
      <c r="G6" s="11"/>
      <c r="H6" s="12" t="s">
        <v>8</v>
      </c>
      <c r="I6" s="13"/>
      <c r="J6" s="14"/>
    </row>
    <row r="7" spans="2:29" x14ac:dyDescent="0.25">
      <c r="B7" s="7">
        <v>45751</v>
      </c>
      <c r="C7" s="8">
        <v>219.5</v>
      </c>
      <c r="D7" s="9"/>
      <c r="E7" s="10">
        <v>15.2</v>
      </c>
      <c r="F7" s="33">
        <f t="shared" si="0"/>
        <v>3336.3999999999996</v>
      </c>
      <c r="G7" s="11"/>
      <c r="H7" s="12" t="s">
        <v>9</v>
      </c>
      <c r="I7" s="13"/>
      <c r="J7" s="14">
        <f>'MART 2025'!J39*-1</f>
        <v>119257.296177</v>
      </c>
    </row>
    <row r="8" spans="2:29" x14ac:dyDescent="0.25">
      <c r="B8" s="7">
        <v>45752</v>
      </c>
      <c r="C8" s="8">
        <v>230</v>
      </c>
      <c r="D8" s="9"/>
      <c r="E8" s="10">
        <v>15.2</v>
      </c>
      <c r="F8" s="33">
        <f t="shared" si="0"/>
        <v>3496</v>
      </c>
      <c r="G8" s="15"/>
      <c r="H8" s="16"/>
      <c r="I8" s="17"/>
      <c r="J8" s="18"/>
    </row>
    <row r="9" spans="2:29" x14ac:dyDescent="0.25">
      <c r="B9" s="7">
        <v>45753</v>
      </c>
      <c r="C9" s="8">
        <v>222.5</v>
      </c>
      <c r="D9" s="9"/>
      <c r="E9" s="10">
        <v>15.2</v>
      </c>
      <c r="F9" s="33">
        <f t="shared" si="0"/>
        <v>3382</v>
      </c>
      <c r="G9" s="15"/>
      <c r="H9" s="16"/>
      <c r="I9" s="17"/>
      <c r="J9" s="18"/>
    </row>
    <row r="10" spans="2:29" x14ac:dyDescent="0.25">
      <c r="B10" s="7">
        <v>45754</v>
      </c>
      <c r="C10" s="8">
        <v>222</v>
      </c>
      <c r="D10" s="9"/>
      <c r="E10" s="10">
        <v>15.2</v>
      </c>
      <c r="F10" s="33">
        <f t="shared" si="0"/>
        <v>3374.3999999999996</v>
      </c>
      <c r="G10" s="15"/>
      <c r="H10" s="16"/>
      <c r="I10" s="17"/>
      <c r="J10" s="18"/>
    </row>
    <row r="11" spans="2:29" x14ac:dyDescent="0.25">
      <c r="B11" s="7">
        <v>45755</v>
      </c>
      <c r="C11" s="8">
        <v>228</v>
      </c>
      <c r="D11" s="9"/>
      <c r="E11" s="10">
        <v>15.2</v>
      </c>
      <c r="F11" s="33">
        <f t="shared" si="0"/>
        <v>3465.6</v>
      </c>
      <c r="G11" s="19"/>
      <c r="H11" s="16"/>
      <c r="I11" s="17"/>
      <c r="J11" s="18"/>
    </row>
    <row r="12" spans="2:29" x14ac:dyDescent="0.25">
      <c r="B12" s="7">
        <v>45756</v>
      </c>
      <c r="C12" s="8">
        <v>252</v>
      </c>
      <c r="D12" s="9"/>
      <c r="E12" s="10">
        <v>15.2</v>
      </c>
      <c r="F12" s="33">
        <f t="shared" si="0"/>
        <v>3830.3999999999996</v>
      </c>
      <c r="G12" s="19"/>
      <c r="H12" s="16"/>
      <c r="I12" s="17"/>
      <c r="J12" s="18"/>
    </row>
    <row r="13" spans="2:29" x14ac:dyDescent="0.25">
      <c r="B13" s="7">
        <v>45757</v>
      </c>
      <c r="C13" s="8">
        <v>238.5</v>
      </c>
      <c r="D13" s="9"/>
      <c r="E13" s="10">
        <v>15.2</v>
      </c>
      <c r="F13" s="33">
        <f t="shared" si="0"/>
        <v>3625.2</v>
      </c>
      <c r="G13" s="19"/>
      <c r="H13" s="16"/>
      <c r="I13" s="17"/>
      <c r="J13" s="18"/>
    </row>
    <row r="14" spans="2:29" x14ac:dyDescent="0.25">
      <c r="B14" s="7">
        <v>45758</v>
      </c>
      <c r="C14" s="8">
        <v>244</v>
      </c>
      <c r="D14" s="9"/>
      <c r="E14" s="10">
        <v>15.2</v>
      </c>
      <c r="F14" s="33">
        <f t="shared" si="0"/>
        <v>3708.7999999999997</v>
      </c>
      <c r="G14" s="19"/>
      <c r="H14" s="16"/>
      <c r="I14" s="17"/>
      <c r="J14" s="18"/>
    </row>
    <row r="15" spans="2:29" x14ac:dyDescent="0.25">
      <c r="B15" s="7">
        <v>45759</v>
      </c>
      <c r="C15" s="8">
        <v>245</v>
      </c>
      <c r="D15" s="9"/>
      <c r="E15" s="10">
        <v>15.2</v>
      </c>
      <c r="F15" s="33">
        <f t="shared" si="0"/>
        <v>3724</v>
      </c>
      <c r="G15" s="19"/>
      <c r="H15" s="16"/>
      <c r="I15" s="17"/>
      <c r="J15" s="18"/>
    </row>
    <row r="16" spans="2:29" x14ac:dyDescent="0.25">
      <c r="B16" s="7">
        <v>45760</v>
      </c>
      <c r="C16" s="8">
        <v>247.5</v>
      </c>
      <c r="D16" s="9"/>
      <c r="E16" s="10">
        <v>15.2</v>
      </c>
      <c r="F16" s="33">
        <f t="shared" si="0"/>
        <v>3762</v>
      </c>
      <c r="G16" s="19"/>
      <c r="H16" s="16"/>
      <c r="I16" s="17"/>
      <c r="J16" s="18"/>
    </row>
    <row r="17" spans="2:10" x14ac:dyDescent="0.25">
      <c r="B17" s="7">
        <v>45761</v>
      </c>
      <c r="C17" s="8">
        <v>253</v>
      </c>
      <c r="D17" s="9"/>
      <c r="E17" s="10">
        <v>15.2</v>
      </c>
      <c r="F17" s="33">
        <f t="shared" si="0"/>
        <v>3845.6</v>
      </c>
      <c r="G17" s="19"/>
      <c r="H17" s="16"/>
      <c r="I17" s="17"/>
      <c r="J17" s="18"/>
    </row>
    <row r="18" spans="2:10" x14ac:dyDescent="0.25">
      <c r="B18" s="7">
        <v>45762</v>
      </c>
      <c r="C18" s="8">
        <v>252.5</v>
      </c>
      <c r="D18" s="9"/>
      <c r="E18" s="10">
        <v>15.2</v>
      </c>
      <c r="F18" s="33">
        <f t="shared" si="0"/>
        <v>3838</v>
      </c>
      <c r="G18" s="19"/>
      <c r="H18" s="16"/>
      <c r="I18" s="17"/>
      <c r="J18" s="18"/>
    </row>
    <row r="19" spans="2:10" x14ac:dyDescent="0.25">
      <c r="B19" s="7">
        <v>45763</v>
      </c>
      <c r="C19" s="8">
        <v>259.5</v>
      </c>
      <c r="D19" s="9"/>
      <c r="E19" s="10">
        <v>15.2</v>
      </c>
      <c r="F19" s="33">
        <f t="shared" si="0"/>
        <v>3944.3999999999996</v>
      </c>
      <c r="G19" s="19"/>
      <c r="H19" s="16"/>
      <c r="I19" s="17"/>
      <c r="J19" s="18"/>
    </row>
    <row r="20" spans="2:10" x14ac:dyDescent="0.25">
      <c r="B20" s="7">
        <v>45764</v>
      </c>
      <c r="C20" s="8">
        <v>249</v>
      </c>
      <c r="D20" s="9"/>
      <c r="E20" s="10">
        <v>15.2</v>
      </c>
      <c r="F20" s="33">
        <f t="shared" si="0"/>
        <v>3784.7999999999997</v>
      </c>
      <c r="G20" s="19"/>
      <c r="H20" s="16"/>
      <c r="I20" s="17"/>
      <c r="J20" s="18"/>
    </row>
    <row r="21" spans="2:10" x14ac:dyDescent="0.25">
      <c r="B21" s="7">
        <v>45765</v>
      </c>
      <c r="C21" s="8">
        <v>258</v>
      </c>
      <c r="D21" s="9"/>
      <c r="E21" s="10">
        <v>15.2</v>
      </c>
      <c r="F21" s="33">
        <f t="shared" si="0"/>
        <v>3921.6</v>
      </c>
      <c r="G21" s="19"/>
      <c r="H21" s="16"/>
      <c r="I21" s="17"/>
      <c r="J21" s="18"/>
    </row>
    <row r="22" spans="2:10" x14ac:dyDescent="0.25">
      <c r="B22" s="7">
        <v>45766</v>
      </c>
      <c r="C22" s="8">
        <v>253.5</v>
      </c>
      <c r="D22" s="9"/>
      <c r="E22" s="10">
        <v>15.2</v>
      </c>
      <c r="F22" s="33">
        <f t="shared" si="0"/>
        <v>3853.2</v>
      </c>
      <c r="G22" s="19"/>
      <c r="H22" s="16"/>
      <c r="I22" s="17"/>
      <c r="J22" s="18"/>
    </row>
    <row r="23" spans="2:10" x14ac:dyDescent="0.25">
      <c r="B23" s="7">
        <v>45767</v>
      </c>
      <c r="C23" s="8">
        <v>265</v>
      </c>
      <c r="D23" s="9"/>
      <c r="E23" s="10">
        <v>15.2</v>
      </c>
      <c r="F23" s="33">
        <f t="shared" si="0"/>
        <v>4028</v>
      </c>
      <c r="G23" s="19"/>
      <c r="H23" s="16"/>
      <c r="I23" s="17"/>
      <c r="J23" s="18"/>
    </row>
    <row r="24" spans="2:10" x14ac:dyDescent="0.25">
      <c r="B24" s="7">
        <v>45768</v>
      </c>
      <c r="C24" s="8">
        <v>267</v>
      </c>
      <c r="D24" s="9"/>
      <c r="E24" s="10">
        <v>15.2</v>
      </c>
      <c r="F24" s="33">
        <f t="shared" si="0"/>
        <v>4058.3999999999996</v>
      </c>
      <c r="G24" s="19"/>
      <c r="H24" s="16"/>
      <c r="I24" s="17"/>
      <c r="J24" s="18"/>
    </row>
    <row r="25" spans="2:10" x14ac:dyDescent="0.25">
      <c r="B25" s="7">
        <v>45769</v>
      </c>
      <c r="C25" s="8">
        <v>264</v>
      </c>
      <c r="D25" s="9"/>
      <c r="E25" s="10">
        <v>15.2</v>
      </c>
      <c r="F25" s="33">
        <f t="shared" si="0"/>
        <v>4012.7999999999997</v>
      </c>
      <c r="G25" s="19"/>
      <c r="H25" s="16"/>
      <c r="I25" s="17"/>
      <c r="J25" s="18"/>
    </row>
    <row r="26" spans="2:10" x14ac:dyDescent="0.25">
      <c r="B26" s="7">
        <v>45770</v>
      </c>
      <c r="C26" s="8">
        <v>274</v>
      </c>
      <c r="D26" s="9"/>
      <c r="E26" s="10">
        <v>15.2</v>
      </c>
      <c r="F26" s="33">
        <f t="shared" si="0"/>
        <v>4164.8</v>
      </c>
      <c r="G26" s="19"/>
      <c r="H26" s="16"/>
      <c r="I26" s="17"/>
      <c r="J26" s="18"/>
    </row>
    <row r="27" spans="2:10" x14ac:dyDescent="0.25">
      <c r="B27" s="7">
        <v>45771</v>
      </c>
      <c r="C27" s="8">
        <v>274.5</v>
      </c>
      <c r="D27" s="9"/>
      <c r="E27" s="10">
        <v>15.2</v>
      </c>
      <c r="F27" s="33">
        <f t="shared" si="0"/>
        <v>4172.3999999999996</v>
      </c>
      <c r="G27" s="19"/>
      <c r="H27" s="16"/>
      <c r="I27" s="17"/>
      <c r="J27" s="18"/>
    </row>
    <row r="28" spans="2:10" x14ac:dyDescent="0.25">
      <c r="B28" s="7">
        <v>45772</v>
      </c>
      <c r="C28" s="8">
        <v>284</v>
      </c>
      <c r="D28" s="9"/>
      <c r="E28" s="10">
        <v>15.2</v>
      </c>
      <c r="F28" s="33">
        <f t="shared" si="0"/>
        <v>4316.8</v>
      </c>
      <c r="G28" s="19"/>
      <c r="H28" s="16"/>
      <c r="I28" s="17"/>
      <c r="J28" s="18"/>
    </row>
    <row r="29" spans="2:10" x14ac:dyDescent="0.25">
      <c r="B29" s="7">
        <v>45773</v>
      </c>
      <c r="C29" s="8">
        <v>268.5</v>
      </c>
      <c r="D29" s="9"/>
      <c r="E29" s="10">
        <v>15.2</v>
      </c>
      <c r="F29" s="33">
        <f t="shared" si="0"/>
        <v>4081.2</v>
      </c>
      <c r="G29" s="19"/>
      <c r="H29" s="16"/>
      <c r="I29" s="17"/>
      <c r="J29" s="18"/>
    </row>
    <row r="30" spans="2:10" x14ac:dyDescent="0.25">
      <c r="B30" s="7">
        <v>45774</v>
      </c>
      <c r="C30" s="8">
        <v>252</v>
      </c>
      <c r="D30" s="9"/>
      <c r="E30" s="10">
        <v>15.2</v>
      </c>
      <c r="F30" s="33">
        <f t="shared" si="0"/>
        <v>3830.3999999999996</v>
      </c>
      <c r="G30" s="19"/>
      <c r="H30" s="16"/>
      <c r="I30" s="17"/>
      <c r="J30" s="18"/>
    </row>
    <row r="31" spans="2:10" x14ac:dyDescent="0.25">
      <c r="B31" s="7">
        <v>45775</v>
      </c>
      <c r="C31" s="8">
        <v>254</v>
      </c>
      <c r="D31" s="9"/>
      <c r="E31" s="10">
        <v>15.2</v>
      </c>
      <c r="F31" s="33">
        <f t="shared" si="0"/>
        <v>3860.7999999999997</v>
      </c>
      <c r="G31" s="19"/>
      <c r="H31" s="16"/>
      <c r="I31" s="17"/>
      <c r="J31" s="18"/>
    </row>
    <row r="32" spans="2:10" x14ac:dyDescent="0.25">
      <c r="B32" s="7">
        <v>45776</v>
      </c>
      <c r="C32" s="8">
        <v>250.5</v>
      </c>
      <c r="D32" s="9"/>
      <c r="E32" s="10">
        <v>15.2</v>
      </c>
      <c r="F32" s="33">
        <f t="shared" si="0"/>
        <v>3807.6</v>
      </c>
      <c r="G32" s="19"/>
      <c r="H32" s="16"/>
      <c r="I32" s="17"/>
      <c r="J32" s="18"/>
    </row>
    <row r="33" spans="2:12" x14ac:dyDescent="0.25">
      <c r="B33" s="7">
        <v>45777</v>
      </c>
      <c r="C33" s="8">
        <v>258</v>
      </c>
      <c r="D33" s="9"/>
      <c r="E33" s="10">
        <v>15.2</v>
      </c>
      <c r="F33" s="33">
        <f t="shared" si="0"/>
        <v>3921.6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37"/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7432.5</v>
      </c>
      <c r="D35" s="43">
        <f>SUM(D4:D34)</f>
        <v>0</v>
      </c>
      <c r="E35" s="44"/>
      <c r="F35" s="45" t="s">
        <v>4</v>
      </c>
      <c r="G35" s="24"/>
      <c r="H35" s="119" t="s">
        <v>11</v>
      </c>
      <c r="I35" s="119"/>
      <c r="J35" s="25">
        <f>SUM(J4:J34)</f>
        <v>120498.880437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20" t="s">
        <v>13</v>
      </c>
      <c r="I36" s="120"/>
      <c r="J36" s="18">
        <f>F36+F37</f>
        <v>112974</v>
      </c>
      <c r="L36" s="31">
        <f>J36-J4-J5-J6</f>
        <v>111732.41574</v>
      </c>
    </row>
    <row r="37" spans="2:12" x14ac:dyDescent="0.25">
      <c r="B37" s="26" t="s">
        <v>14</v>
      </c>
      <c r="C37" s="30">
        <f>C35</f>
        <v>7432.5</v>
      </c>
      <c r="D37" s="9">
        <f>D35/1.03</f>
        <v>0</v>
      </c>
      <c r="E37" s="10"/>
      <c r="F37" s="33">
        <f>SUM(F4:F36)</f>
        <v>112974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21" t="s">
        <v>16</v>
      </c>
      <c r="C39" s="122"/>
      <c r="D39" s="27"/>
      <c r="E39" s="37"/>
      <c r="F39" s="38"/>
      <c r="G39" s="28"/>
      <c r="H39" s="123" t="s">
        <v>17</v>
      </c>
      <c r="I39" s="123"/>
      <c r="J39" s="29">
        <f>J36+J37+J38-J35</f>
        <v>-7524.8804369999998</v>
      </c>
    </row>
    <row r="40" spans="2:12" ht="15.75" thickBot="1" x14ac:dyDescent="0.3">
      <c r="B40" s="113"/>
      <c r="C40" s="114"/>
      <c r="D40" s="114"/>
      <c r="E40" s="114"/>
      <c r="F40" s="114"/>
      <c r="G40" s="114"/>
      <c r="H40" s="114"/>
      <c r="I40" s="114"/>
      <c r="J40" s="115"/>
    </row>
    <row r="41" spans="2:12" ht="15.75" thickBot="1" x14ac:dyDescent="0.3">
      <c r="B41" s="113"/>
      <c r="C41" s="114"/>
      <c r="D41" s="114"/>
      <c r="E41" s="114"/>
      <c r="F41" s="114"/>
      <c r="G41" s="114"/>
      <c r="H41" s="114"/>
      <c r="I41" s="114"/>
      <c r="J41" s="115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35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D1EB-9C4E-47CC-B9B8-65B46BE488A8}">
  <sheetPr>
    <pageSetUpPr fitToPage="1"/>
  </sheetPr>
  <dimension ref="B1:AC43"/>
  <sheetViews>
    <sheetView zoomScale="85" zoomScaleNormal="85" workbookViewId="0">
      <selection activeCell="N19" sqref="N1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16" t="s">
        <v>33</v>
      </c>
      <c r="C2" s="117"/>
      <c r="D2" s="117"/>
      <c r="E2" s="117"/>
      <c r="F2" s="117"/>
      <c r="G2" s="117"/>
      <c r="H2" s="117"/>
      <c r="I2" s="117"/>
      <c r="J2" s="118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45778</v>
      </c>
      <c r="C4" s="8">
        <v>271</v>
      </c>
      <c r="D4" s="9"/>
      <c r="E4" s="10">
        <v>15.2</v>
      </c>
      <c r="F4" s="33">
        <f>E4*C4</f>
        <v>4119.2</v>
      </c>
      <c r="G4" s="11"/>
      <c r="H4" s="12" t="s">
        <v>6</v>
      </c>
      <c r="I4" s="13">
        <v>0.01</v>
      </c>
      <c r="J4" s="14">
        <f>(F36+F37)*I4</f>
        <v>1249.2120000000002</v>
      </c>
    </row>
    <row r="5" spans="2:29" x14ac:dyDescent="0.25">
      <c r="B5" s="7">
        <v>45779</v>
      </c>
      <c r="C5" s="8">
        <v>279.5</v>
      </c>
      <c r="D5" s="9"/>
      <c r="E5" s="10">
        <v>15.2</v>
      </c>
      <c r="F5" s="33">
        <f t="shared" ref="F5:F34" si="0">E5*C5</f>
        <v>4248.3999999999996</v>
      </c>
      <c r="G5" s="11"/>
      <c r="H5" s="12" t="s">
        <v>7</v>
      </c>
      <c r="I5" s="13">
        <v>1E-3</v>
      </c>
      <c r="J5" s="14">
        <f>(F36+F37-J4-J6)*I5</f>
        <v>123.67198800000001</v>
      </c>
    </row>
    <row r="6" spans="2:29" x14ac:dyDescent="0.25">
      <c r="B6" s="7">
        <v>45780</v>
      </c>
      <c r="C6" s="8">
        <v>294</v>
      </c>
      <c r="D6" s="9"/>
      <c r="E6" s="10">
        <v>15.2</v>
      </c>
      <c r="F6" s="33">
        <f t="shared" si="0"/>
        <v>4468.8</v>
      </c>
      <c r="G6" s="11"/>
      <c r="H6" s="12" t="s">
        <v>8</v>
      </c>
      <c r="I6" s="13"/>
      <c r="J6" s="14"/>
    </row>
    <row r="7" spans="2:29" x14ac:dyDescent="0.25">
      <c r="B7" s="7">
        <v>45781</v>
      </c>
      <c r="C7" s="8">
        <v>285</v>
      </c>
      <c r="D7" s="9"/>
      <c r="E7" s="10">
        <v>15.2</v>
      </c>
      <c r="F7" s="33">
        <f t="shared" si="0"/>
        <v>4332</v>
      </c>
      <c r="G7" s="11"/>
      <c r="H7" s="12" t="s">
        <v>9</v>
      </c>
      <c r="I7" s="13"/>
      <c r="J7" s="14">
        <f>'NİSAN 2025'!J39*-1</f>
        <v>7524.8804369999998</v>
      </c>
      <c r="N7" s="31">
        <f>N8-J8</f>
        <v>7336.797700000001</v>
      </c>
    </row>
    <row r="8" spans="2:29" x14ac:dyDescent="0.25">
      <c r="B8" s="7">
        <v>45782</v>
      </c>
      <c r="C8" s="8">
        <v>294</v>
      </c>
      <c r="D8" s="9"/>
      <c r="E8" s="10">
        <v>15.2</v>
      </c>
      <c r="F8" s="33">
        <f t="shared" si="0"/>
        <v>4468.8</v>
      </c>
      <c r="G8" s="15" t="s">
        <v>66</v>
      </c>
      <c r="H8" s="16"/>
      <c r="I8" s="17"/>
      <c r="J8" s="18">
        <v>2160</v>
      </c>
      <c r="L8" s="107" t="s">
        <v>62</v>
      </c>
      <c r="M8" s="108"/>
      <c r="N8" s="109">
        <v>9496.797700000001</v>
      </c>
    </row>
    <row r="9" spans="2:29" x14ac:dyDescent="0.25">
      <c r="B9" s="7">
        <v>45783</v>
      </c>
      <c r="C9" s="8">
        <v>294</v>
      </c>
      <c r="D9" s="9"/>
      <c r="E9" s="10">
        <v>15.2</v>
      </c>
      <c r="F9" s="33">
        <f t="shared" si="0"/>
        <v>4468.8</v>
      </c>
      <c r="G9" s="15">
        <v>45834</v>
      </c>
      <c r="H9" s="16" t="s">
        <v>67</v>
      </c>
      <c r="I9" s="17"/>
      <c r="J9" s="18">
        <v>113863.44</v>
      </c>
      <c r="L9" s="110" t="s">
        <v>63</v>
      </c>
      <c r="M9" s="110"/>
      <c r="N9" s="110"/>
    </row>
    <row r="10" spans="2:29" x14ac:dyDescent="0.25">
      <c r="B10" s="7">
        <v>45784</v>
      </c>
      <c r="C10" s="8">
        <v>290</v>
      </c>
      <c r="D10" s="9"/>
      <c r="E10" s="10">
        <v>15.2</v>
      </c>
      <c r="F10" s="33">
        <f t="shared" si="0"/>
        <v>4408</v>
      </c>
      <c r="G10" s="15"/>
      <c r="H10" s="16"/>
      <c r="I10" s="17"/>
      <c r="J10" s="18"/>
      <c r="L10" s="110" t="s">
        <v>64</v>
      </c>
      <c r="M10" s="110"/>
      <c r="N10" s="110"/>
    </row>
    <row r="11" spans="2:29" x14ac:dyDescent="0.25">
      <c r="B11" s="7">
        <v>45785</v>
      </c>
      <c r="C11" s="8">
        <v>275</v>
      </c>
      <c r="D11" s="9"/>
      <c r="E11" s="10">
        <v>15.2</v>
      </c>
      <c r="F11" s="33">
        <f t="shared" si="0"/>
        <v>4180</v>
      </c>
      <c r="G11" s="19"/>
      <c r="H11" s="16"/>
      <c r="I11" s="17"/>
      <c r="J11" s="18"/>
      <c r="L11" s="110" t="s">
        <v>65</v>
      </c>
      <c r="M11" s="110"/>
      <c r="N11" s="110"/>
    </row>
    <row r="12" spans="2:29" x14ac:dyDescent="0.25">
      <c r="B12" s="7">
        <v>45786</v>
      </c>
      <c r="C12" s="8">
        <v>287</v>
      </c>
      <c r="D12" s="9"/>
      <c r="E12" s="10">
        <v>15.2</v>
      </c>
      <c r="F12" s="33">
        <f t="shared" si="0"/>
        <v>4362.3999999999996</v>
      </c>
      <c r="G12" s="19"/>
      <c r="H12" s="16"/>
      <c r="I12" s="17"/>
      <c r="J12" s="18"/>
      <c r="M12">
        <v>15.2</v>
      </c>
    </row>
    <row r="13" spans="2:29" x14ac:dyDescent="0.25">
      <c r="B13" s="7">
        <v>45787</v>
      </c>
      <c r="C13" s="8">
        <v>294.5</v>
      </c>
      <c r="D13" s="9"/>
      <c r="E13" s="10">
        <v>15.2</v>
      </c>
      <c r="F13" s="33">
        <f t="shared" si="0"/>
        <v>4476.3999999999996</v>
      </c>
      <c r="G13" s="19"/>
      <c r="H13" s="16"/>
      <c r="I13" s="17"/>
      <c r="J13" s="18"/>
      <c r="M13">
        <v>8</v>
      </c>
    </row>
    <row r="14" spans="2:29" x14ac:dyDescent="0.25">
      <c r="B14" s="7">
        <v>45788</v>
      </c>
      <c r="C14" s="8">
        <v>278</v>
      </c>
      <c r="D14" s="9"/>
      <c r="E14" s="10">
        <v>15.2</v>
      </c>
      <c r="F14" s="33">
        <f t="shared" si="0"/>
        <v>4225.5999999999995</v>
      </c>
      <c r="G14" s="19"/>
      <c r="H14" s="16"/>
      <c r="I14" s="17"/>
      <c r="J14" s="18"/>
      <c r="L14" s="31"/>
      <c r="M14" s="31"/>
    </row>
    <row r="15" spans="2:29" x14ac:dyDescent="0.25">
      <c r="B15" s="7">
        <v>45789</v>
      </c>
      <c r="C15" s="8">
        <v>289</v>
      </c>
      <c r="D15" s="9"/>
      <c r="E15" s="10">
        <v>15.2</v>
      </c>
      <c r="F15" s="33">
        <f t="shared" si="0"/>
        <v>4392.8</v>
      </c>
      <c r="G15" s="19"/>
      <c r="H15" s="16"/>
      <c r="I15" s="17"/>
      <c r="J15" s="18"/>
      <c r="L15" s="31">
        <v>300</v>
      </c>
      <c r="M15" s="31">
        <f>M12-M13</f>
        <v>7.1999999999999993</v>
      </c>
      <c r="N15">
        <f>L15*M15</f>
        <v>2160</v>
      </c>
    </row>
    <row r="16" spans="2:29" x14ac:dyDescent="0.25">
      <c r="B16" s="7">
        <v>45790</v>
      </c>
      <c r="C16" s="8">
        <v>285.5</v>
      </c>
      <c r="D16" s="9"/>
      <c r="E16" s="10">
        <v>15.2</v>
      </c>
      <c r="F16" s="33">
        <f t="shared" si="0"/>
        <v>4339.5999999999995</v>
      </c>
      <c r="G16" s="19"/>
      <c r="H16" s="16"/>
      <c r="I16" s="17"/>
      <c r="J16" s="18"/>
      <c r="M16" s="31"/>
    </row>
    <row r="17" spans="2:10" x14ac:dyDescent="0.25">
      <c r="B17" s="7">
        <v>45791</v>
      </c>
      <c r="C17" s="8">
        <v>287</v>
      </c>
      <c r="D17" s="9"/>
      <c r="E17" s="10">
        <v>15.2</v>
      </c>
      <c r="F17" s="33">
        <f t="shared" si="0"/>
        <v>4362.3999999999996</v>
      </c>
      <c r="G17" s="19"/>
      <c r="H17" s="16"/>
      <c r="I17" s="17"/>
      <c r="J17" s="18"/>
    </row>
    <row r="18" spans="2:10" x14ac:dyDescent="0.25">
      <c r="B18" s="7">
        <v>45792</v>
      </c>
      <c r="C18" s="8">
        <v>286</v>
      </c>
      <c r="D18" s="9"/>
      <c r="E18" s="10">
        <v>15.2</v>
      </c>
      <c r="F18" s="33">
        <f t="shared" si="0"/>
        <v>4347.2</v>
      </c>
      <c r="G18" s="19"/>
      <c r="H18" s="16"/>
      <c r="I18" s="17"/>
      <c r="J18" s="18"/>
    </row>
    <row r="19" spans="2:10" x14ac:dyDescent="0.25">
      <c r="B19" s="7">
        <v>45793</v>
      </c>
      <c r="C19" s="8">
        <v>0</v>
      </c>
      <c r="D19" s="9"/>
      <c r="E19" s="10">
        <v>15.2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45794</v>
      </c>
      <c r="C20" s="8">
        <v>239</v>
      </c>
      <c r="D20" s="9"/>
      <c r="E20" s="10">
        <v>15.2</v>
      </c>
      <c r="F20" s="33">
        <f t="shared" si="0"/>
        <v>3632.7999999999997</v>
      </c>
      <c r="G20" s="19"/>
      <c r="H20" s="16"/>
      <c r="I20" s="17"/>
      <c r="J20" s="18"/>
    </row>
    <row r="21" spans="2:10" x14ac:dyDescent="0.25">
      <c r="B21" s="7">
        <v>45795</v>
      </c>
      <c r="C21" s="8">
        <v>276</v>
      </c>
      <c r="D21" s="9"/>
      <c r="E21" s="10">
        <v>15.2</v>
      </c>
      <c r="F21" s="33">
        <f t="shared" si="0"/>
        <v>4195.2</v>
      </c>
      <c r="G21" s="19"/>
      <c r="H21" s="16"/>
      <c r="I21" s="17"/>
      <c r="J21" s="18"/>
    </row>
    <row r="22" spans="2:10" x14ac:dyDescent="0.25">
      <c r="B22" s="7">
        <v>45796</v>
      </c>
      <c r="C22" s="8">
        <v>279</v>
      </c>
      <c r="D22" s="9"/>
      <c r="E22" s="10">
        <v>15.2</v>
      </c>
      <c r="F22" s="33">
        <f t="shared" si="0"/>
        <v>4240.8</v>
      </c>
      <c r="G22" s="19"/>
      <c r="H22" s="16"/>
      <c r="I22" s="17"/>
      <c r="J22" s="18"/>
    </row>
    <row r="23" spans="2:10" x14ac:dyDescent="0.25">
      <c r="B23" s="7">
        <v>45797</v>
      </c>
      <c r="C23" s="8">
        <v>249</v>
      </c>
      <c r="D23" s="9"/>
      <c r="E23" s="10">
        <v>15.2</v>
      </c>
      <c r="F23" s="33">
        <f t="shared" si="0"/>
        <v>3784.7999999999997</v>
      </c>
      <c r="G23" s="19"/>
      <c r="H23" s="16"/>
      <c r="I23" s="17"/>
      <c r="J23" s="18"/>
    </row>
    <row r="24" spans="2:10" x14ac:dyDescent="0.25">
      <c r="B24" s="7">
        <v>45798</v>
      </c>
      <c r="C24" s="8">
        <v>258</v>
      </c>
      <c r="D24" s="9"/>
      <c r="E24" s="10">
        <v>15.2</v>
      </c>
      <c r="F24" s="33">
        <f t="shared" si="0"/>
        <v>3921.6</v>
      </c>
      <c r="G24" s="19"/>
      <c r="H24" s="16"/>
      <c r="I24" s="17"/>
      <c r="J24" s="18"/>
    </row>
    <row r="25" spans="2:10" x14ac:dyDescent="0.25">
      <c r="B25" s="7">
        <v>45799</v>
      </c>
      <c r="C25" s="8">
        <v>247</v>
      </c>
      <c r="D25" s="9"/>
      <c r="E25" s="10">
        <v>15.2</v>
      </c>
      <c r="F25" s="33">
        <f t="shared" si="0"/>
        <v>3754.3999999999996</v>
      </c>
      <c r="G25" s="19"/>
      <c r="H25" s="16"/>
      <c r="I25" s="17"/>
      <c r="J25" s="18"/>
    </row>
    <row r="26" spans="2:10" x14ac:dyDescent="0.25">
      <c r="B26" s="7">
        <v>45800</v>
      </c>
      <c r="C26" s="8">
        <v>264</v>
      </c>
      <c r="D26" s="9"/>
      <c r="E26" s="10">
        <v>15.2</v>
      </c>
      <c r="F26" s="33">
        <f t="shared" si="0"/>
        <v>4012.7999999999997</v>
      </c>
      <c r="G26" s="19"/>
      <c r="H26" s="16"/>
      <c r="I26" s="17"/>
      <c r="J26" s="18"/>
    </row>
    <row r="27" spans="2:10" x14ac:dyDescent="0.25">
      <c r="B27" s="7">
        <v>45801</v>
      </c>
      <c r="C27" s="8">
        <v>273</v>
      </c>
      <c r="D27" s="9"/>
      <c r="E27" s="10">
        <v>15.2</v>
      </c>
      <c r="F27" s="33">
        <f t="shared" si="0"/>
        <v>4149.5999999999995</v>
      </c>
      <c r="G27" s="19"/>
      <c r="H27" s="16"/>
      <c r="I27" s="17"/>
      <c r="J27" s="18"/>
    </row>
    <row r="28" spans="2:10" x14ac:dyDescent="0.25">
      <c r="B28" s="7">
        <v>45802</v>
      </c>
      <c r="C28" s="8">
        <v>244</v>
      </c>
      <c r="D28" s="9"/>
      <c r="E28" s="10">
        <v>15.2</v>
      </c>
      <c r="F28" s="33">
        <f t="shared" si="0"/>
        <v>3708.7999999999997</v>
      </c>
      <c r="G28" s="19"/>
      <c r="H28" s="16"/>
      <c r="I28" s="17"/>
      <c r="J28" s="18"/>
    </row>
    <row r="29" spans="2:10" x14ac:dyDescent="0.25">
      <c r="B29" s="7">
        <v>45803</v>
      </c>
      <c r="C29" s="8">
        <v>241</v>
      </c>
      <c r="D29" s="9"/>
      <c r="E29" s="10">
        <v>15.2</v>
      </c>
      <c r="F29" s="33">
        <f t="shared" si="0"/>
        <v>3663.2</v>
      </c>
      <c r="G29" s="19"/>
      <c r="H29" s="16"/>
      <c r="I29" s="17"/>
      <c r="J29" s="18"/>
    </row>
    <row r="30" spans="2:10" x14ac:dyDescent="0.25">
      <c r="B30" s="7">
        <v>45804</v>
      </c>
      <c r="C30" s="8">
        <v>275</v>
      </c>
      <c r="D30" s="9"/>
      <c r="E30" s="10">
        <v>15.2</v>
      </c>
      <c r="F30" s="33">
        <f t="shared" si="0"/>
        <v>4180</v>
      </c>
      <c r="G30" s="19"/>
      <c r="H30" s="16"/>
      <c r="I30" s="17"/>
      <c r="J30" s="18"/>
    </row>
    <row r="31" spans="2:10" x14ac:dyDescent="0.25">
      <c r="B31" s="7">
        <v>45805</v>
      </c>
      <c r="C31" s="8">
        <v>265</v>
      </c>
      <c r="D31" s="9"/>
      <c r="E31" s="10">
        <v>15.2</v>
      </c>
      <c r="F31" s="33">
        <f t="shared" si="0"/>
        <v>4028</v>
      </c>
      <c r="G31" s="19"/>
      <c r="H31" s="16"/>
      <c r="I31" s="17"/>
      <c r="J31" s="18"/>
    </row>
    <row r="32" spans="2:10" x14ac:dyDescent="0.25">
      <c r="B32" s="7">
        <v>45806</v>
      </c>
      <c r="C32" s="8">
        <v>270</v>
      </c>
      <c r="D32" s="9"/>
      <c r="E32" s="10">
        <v>15.2</v>
      </c>
      <c r="F32" s="33">
        <f t="shared" si="0"/>
        <v>4104</v>
      </c>
      <c r="G32" s="19"/>
      <c r="H32" s="16"/>
      <c r="I32" s="17"/>
      <c r="J32" s="18"/>
    </row>
    <row r="33" spans="2:12" x14ac:dyDescent="0.25">
      <c r="B33" s="7">
        <v>45807</v>
      </c>
      <c r="C33" s="8">
        <v>276</v>
      </c>
      <c r="D33" s="9"/>
      <c r="E33" s="10">
        <v>15.2</v>
      </c>
      <c r="F33" s="33">
        <f t="shared" si="0"/>
        <v>4195.2</v>
      </c>
      <c r="G33" s="19"/>
      <c r="H33" s="16"/>
      <c r="I33" s="17"/>
      <c r="J33" s="18"/>
    </row>
    <row r="34" spans="2:12" ht="15.75" thickBot="1" x14ac:dyDescent="0.3">
      <c r="B34" s="34">
        <v>45808</v>
      </c>
      <c r="C34" s="35">
        <v>273</v>
      </c>
      <c r="D34" s="36"/>
      <c r="E34" s="10">
        <v>15.2</v>
      </c>
      <c r="F34" s="38">
        <f t="shared" si="0"/>
        <v>4149.5999999999995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8218.5</v>
      </c>
      <c r="D35" s="43">
        <f>SUM(D4:D34)</f>
        <v>0</v>
      </c>
      <c r="E35" s="44"/>
      <c r="F35" s="45" t="s">
        <v>4</v>
      </c>
      <c r="G35" s="24"/>
      <c r="H35" s="119" t="s">
        <v>11</v>
      </c>
      <c r="I35" s="119"/>
      <c r="J35" s="25">
        <f>SUM(J4:J34)</f>
        <v>124921.204425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20" t="s">
        <v>13</v>
      </c>
      <c r="I36" s="120"/>
      <c r="J36" s="18">
        <f>F36+F37</f>
        <v>124921.20000000001</v>
      </c>
      <c r="L36" s="31">
        <f>J36-J4-J5-J6</f>
        <v>123548.31601200001</v>
      </c>
    </row>
    <row r="37" spans="2:12" x14ac:dyDescent="0.25">
      <c r="B37" s="26" t="s">
        <v>14</v>
      </c>
      <c r="C37" s="30">
        <f>C35</f>
        <v>8218.5</v>
      </c>
      <c r="D37" s="9">
        <f>D35/1.03</f>
        <v>0</v>
      </c>
      <c r="E37" s="10"/>
      <c r="F37" s="33">
        <f>SUM(F4:F36)</f>
        <v>124921.20000000001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21" t="s">
        <v>16</v>
      </c>
      <c r="C39" s="122"/>
      <c r="D39" s="27"/>
      <c r="E39" s="37"/>
      <c r="F39" s="38"/>
      <c r="G39" s="28"/>
      <c r="H39" s="123" t="s">
        <v>17</v>
      </c>
      <c r="I39" s="123"/>
      <c r="J39" s="29">
        <f>J36+J37+J38-J35</f>
        <v>-4.4249999918974936E-3</v>
      </c>
    </row>
    <row r="40" spans="2:12" ht="15.75" thickBot="1" x14ac:dyDescent="0.3">
      <c r="B40" s="113"/>
      <c r="C40" s="114"/>
      <c r="D40" s="114"/>
      <c r="E40" s="114"/>
      <c r="F40" s="114"/>
      <c r="G40" s="114"/>
      <c r="H40" s="114"/>
      <c r="I40" s="114"/>
      <c r="J40" s="115"/>
    </row>
    <row r="41" spans="2:12" ht="15.75" thickBot="1" x14ac:dyDescent="0.3">
      <c r="B41" s="113"/>
      <c r="C41" s="114"/>
      <c r="D41" s="114"/>
      <c r="E41" s="114"/>
      <c r="F41" s="114"/>
      <c r="G41" s="114"/>
      <c r="H41" s="114"/>
      <c r="I41" s="114"/>
      <c r="J41" s="115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35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EC85F-5A1D-499F-B2E5-F17FA149AA9F}">
  <dimension ref="B1:AC43"/>
  <sheetViews>
    <sheetView zoomScale="85" zoomScaleNormal="85" workbookViewId="0">
      <selection activeCell="P42" sqref="P4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16" t="s">
        <v>33</v>
      </c>
      <c r="C2" s="117"/>
      <c r="D2" s="117"/>
      <c r="E2" s="117"/>
      <c r="F2" s="117"/>
      <c r="G2" s="117"/>
      <c r="H2" s="117"/>
      <c r="I2" s="117"/>
      <c r="J2" s="118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45809</v>
      </c>
      <c r="C4" s="8">
        <v>278</v>
      </c>
      <c r="D4" s="9"/>
      <c r="E4" s="10">
        <v>15.2</v>
      </c>
      <c r="F4" s="33">
        <f>E4*C4</f>
        <v>4225.5999999999995</v>
      </c>
      <c r="G4" s="11"/>
      <c r="H4" s="12" t="s">
        <v>6</v>
      </c>
      <c r="I4" s="13">
        <v>0.01</v>
      </c>
      <c r="J4" s="14">
        <f>(F36+F37)*I4</f>
        <v>1271.7839999999999</v>
      </c>
    </row>
    <row r="5" spans="2:29" x14ac:dyDescent="0.25">
      <c r="B5" s="7">
        <v>45810</v>
      </c>
      <c r="C5" s="8">
        <v>284</v>
      </c>
      <c r="D5" s="9"/>
      <c r="E5" s="10">
        <v>15.2</v>
      </c>
      <c r="F5" s="33">
        <f t="shared" ref="F5:F34" si="0">E5*C5</f>
        <v>4316.8</v>
      </c>
      <c r="G5" s="11"/>
      <c r="H5" s="12" t="s">
        <v>7</v>
      </c>
      <c r="I5" s="13">
        <v>1E-3</v>
      </c>
      <c r="J5" s="14">
        <f>(F36+F37-J4-J6)*I5</f>
        <v>125.90661599999999</v>
      </c>
    </row>
    <row r="6" spans="2:29" x14ac:dyDescent="0.25">
      <c r="B6" s="7">
        <v>45811</v>
      </c>
      <c r="C6" s="8">
        <v>269.5</v>
      </c>
      <c r="D6" s="9"/>
      <c r="E6" s="10">
        <v>15.2</v>
      </c>
      <c r="F6" s="33">
        <f t="shared" si="0"/>
        <v>4096.3999999999996</v>
      </c>
      <c r="G6" s="11"/>
      <c r="H6" s="12" t="s">
        <v>8</v>
      </c>
      <c r="I6" s="13"/>
      <c r="J6" s="14"/>
    </row>
    <row r="7" spans="2:29" x14ac:dyDescent="0.25">
      <c r="B7" s="7">
        <v>45812</v>
      </c>
      <c r="C7" s="8">
        <v>265</v>
      </c>
      <c r="D7" s="9"/>
      <c r="E7" s="10">
        <v>15.2</v>
      </c>
      <c r="F7" s="33">
        <f t="shared" si="0"/>
        <v>4028</v>
      </c>
      <c r="G7" s="11"/>
      <c r="H7" s="12" t="s">
        <v>9</v>
      </c>
      <c r="I7" s="13"/>
      <c r="J7" s="14">
        <f>'MAYIS 2025'!J39*-1</f>
        <v>4.4249999918974936E-3</v>
      </c>
    </row>
    <row r="8" spans="2:29" x14ac:dyDescent="0.25">
      <c r="B8" s="7">
        <v>45813</v>
      </c>
      <c r="C8" s="8">
        <v>279</v>
      </c>
      <c r="D8" s="9"/>
      <c r="E8" s="10">
        <v>15.2</v>
      </c>
      <c r="F8" s="33">
        <f t="shared" si="0"/>
        <v>4240.8</v>
      </c>
      <c r="G8" s="15">
        <v>45860</v>
      </c>
      <c r="H8" s="16" t="s">
        <v>67</v>
      </c>
      <c r="I8" s="17"/>
      <c r="J8" s="18">
        <v>125780.7</v>
      </c>
    </row>
    <row r="9" spans="2:29" x14ac:dyDescent="0.25">
      <c r="B9" s="7">
        <v>45814</v>
      </c>
      <c r="C9" s="8">
        <v>214</v>
      </c>
      <c r="D9" s="9"/>
      <c r="E9" s="10">
        <v>15.2</v>
      </c>
      <c r="F9" s="33">
        <f t="shared" si="0"/>
        <v>3252.7999999999997</v>
      </c>
      <c r="G9" s="15"/>
      <c r="H9" s="16"/>
      <c r="I9" s="17"/>
      <c r="J9" s="18"/>
    </row>
    <row r="10" spans="2:29" x14ac:dyDescent="0.25">
      <c r="B10" s="7">
        <v>45815</v>
      </c>
      <c r="C10" s="8">
        <v>266</v>
      </c>
      <c r="D10" s="9"/>
      <c r="E10" s="10">
        <v>15.2</v>
      </c>
      <c r="F10" s="33">
        <f t="shared" si="0"/>
        <v>4043.2</v>
      </c>
      <c r="G10" s="15"/>
      <c r="H10" s="16"/>
      <c r="I10" s="17"/>
      <c r="J10" s="18"/>
    </row>
    <row r="11" spans="2:29" x14ac:dyDescent="0.25">
      <c r="B11" s="7">
        <v>45816</v>
      </c>
      <c r="C11" s="8">
        <v>259</v>
      </c>
      <c r="D11" s="9"/>
      <c r="E11" s="10">
        <v>15.2</v>
      </c>
      <c r="F11" s="33">
        <f t="shared" si="0"/>
        <v>3936.7999999999997</v>
      </c>
      <c r="G11" s="19"/>
      <c r="H11" s="16"/>
      <c r="I11" s="17"/>
      <c r="J11" s="18"/>
    </row>
    <row r="12" spans="2:29" x14ac:dyDescent="0.25">
      <c r="B12" s="7">
        <v>45817</v>
      </c>
      <c r="C12" s="8">
        <v>274</v>
      </c>
      <c r="D12" s="9"/>
      <c r="E12" s="10">
        <v>15.2</v>
      </c>
      <c r="F12" s="33">
        <f t="shared" si="0"/>
        <v>4164.8</v>
      </c>
      <c r="G12" s="19"/>
      <c r="H12" s="16"/>
      <c r="I12" s="17"/>
      <c r="J12" s="18"/>
    </row>
    <row r="13" spans="2:29" x14ac:dyDescent="0.25">
      <c r="B13" s="7">
        <v>45818</v>
      </c>
      <c r="C13" s="8">
        <v>270</v>
      </c>
      <c r="D13" s="9"/>
      <c r="E13" s="10">
        <v>15.2</v>
      </c>
      <c r="F13" s="33">
        <f t="shared" si="0"/>
        <v>4104</v>
      </c>
      <c r="G13" s="19"/>
      <c r="H13" s="16"/>
      <c r="I13" s="17"/>
      <c r="J13" s="18"/>
    </row>
    <row r="14" spans="2:29" x14ac:dyDescent="0.25">
      <c r="B14" s="7">
        <v>45819</v>
      </c>
      <c r="C14" s="8">
        <v>250</v>
      </c>
      <c r="D14" s="9"/>
      <c r="E14" s="10">
        <v>15.2</v>
      </c>
      <c r="F14" s="33">
        <f t="shared" si="0"/>
        <v>3800</v>
      </c>
      <c r="G14" s="19"/>
      <c r="H14" s="16"/>
      <c r="I14" s="17"/>
      <c r="J14" s="18"/>
    </row>
    <row r="15" spans="2:29" x14ac:dyDescent="0.25">
      <c r="B15" s="7">
        <v>45820</v>
      </c>
      <c r="C15" s="8">
        <v>277</v>
      </c>
      <c r="D15" s="9"/>
      <c r="E15" s="10">
        <v>15.2</v>
      </c>
      <c r="F15" s="33">
        <f t="shared" si="0"/>
        <v>4210.3999999999996</v>
      </c>
      <c r="G15" s="19"/>
      <c r="H15" s="16"/>
      <c r="I15" s="17"/>
      <c r="J15" s="18"/>
    </row>
    <row r="16" spans="2:29" x14ac:dyDescent="0.25">
      <c r="B16" s="7">
        <v>45821</v>
      </c>
      <c r="C16" s="8">
        <v>270</v>
      </c>
      <c r="D16" s="9"/>
      <c r="E16" s="10">
        <v>15.2</v>
      </c>
      <c r="F16" s="33">
        <f t="shared" si="0"/>
        <v>4104</v>
      </c>
      <c r="G16" s="19"/>
      <c r="H16" s="16"/>
      <c r="I16" s="17"/>
      <c r="J16" s="18"/>
    </row>
    <row r="17" spans="2:10" x14ac:dyDescent="0.25">
      <c r="B17" s="7">
        <v>45822</v>
      </c>
      <c r="C17" s="8">
        <v>280</v>
      </c>
      <c r="D17" s="9"/>
      <c r="E17" s="10">
        <v>15.2</v>
      </c>
      <c r="F17" s="33">
        <f t="shared" si="0"/>
        <v>4256</v>
      </c>
      <c r="G17" s="19"/>
      <c r="H17" s="16"/>
      <c r="I17" s="17"/>
      <c r="J17" s="18"/>
    </row>
    <row r="18" spans="2:10" x14ac:dyDescent="0.25">
      <c r="B18" s="7">
        <v>45823</v>
      </c>
      <c r="C18" s="8">
        <v>252.5</v>
      </c>
      <c r="D18" s="9"/>
      <c r="E18" s="10">
        <v>15.2</v>
      </c>
      <c r="F18" s="33">
        <f t="shared" si="0"/>
        <v>3838</v>
      </c>
      <c r="G18" s="19"/>
      <c r="H18" s="16"/>
      <c r="I18" s="17"/>
      <c r="J18" s="18"/>
    </row>
    <row r="19" spans="2:10" x14ac:dyDescent="0.25">
      <c r="B19" s="7">
        <v>45824</v>
      </c>
      <c r="C19" s="8">
        <v>298</v>
      </c>
      <c r="D19" s="9"/>
      <c r="E19" s="10">
        <v>15.2</v>
      </c>
      <c r="F19" s="33">
        <f t="shared" si="0"/>
        <v>4529.5999999999995</v>
      </c>
      <c r="G19" s="19"/>
      <c r="H19" s="16"/>
      <c r="I19" s="17"/>
      <c r="J19" s="18"/>
    </row>
    <row r="20" spans="2:10" x14ac:dyDescent="0.25">
      <c r="B20" s="7">
        <v>45825</v>
      </c>
      <c r="C20" s="8">
        <v>271</v>
      </c>
      <c r="D20" s="9"/>
      <c r="E20" s="10">
        <v>15.2</v>
      </c>
      <c r="F20" s="33">
        <f t="shared" si="0"/>
        <v>4119.2</v>
      </c>
      <c r="G20" s="19"/>
      <c r="H20" s="16"/>
      <c r="I20" s="17"/>
      <c r="J20" s="18"/>
    </row>
    <row r="21" spans="2:10" x14ac:dyDescent="0.25">
      <c r="B21" s="7">
        <v>45826</v>
      </c>
      <c r="C21" s="8">
        <v>294</v>
      </c>
      <c r="D21" s="9"/>
      <c r="E21" s="10">
        <v>15.2</v>
      </c>
      <c r="F21" s="33">
        <f t="shared" si="0"/>
        <v>4468.8</v>
      </c>
      <c r="G21" s="19"/>
      <c r="H21" s="16"/>
      <c r="I21" s="17"/>
      <c r="J21" s="18"/>
    </row>
    <row r="22" spans="2:10" x14ac:dyDescent="0.25">
      <c r="B22" s="7">
        <v>45827</v>
      </c>
      <c r="C22" s="8">
        <v>281</v>
      </c>
      <c r="D22" s="9"/>
      <c r="E22" s="10">
        <v>15.2</v>
      </c>
      <c r="F22" s="33">
        <f t="shared" si="0"/>
        <v>4271.2</v>
      </c>
      <c r="G22" s="19"/>
      <c r="H22" s="16"/>
      <c r="I22" s="17"/>
      <c r="J22" s="18"/>
    </row>
    <row r="23" spans="2:10" x14ac:dyDescent="0.25">
      <c r="B23" s="7">
        <v>45828</v>
      </c>
      <c r="C23" s="8">
        <v>304</v>
      </c>
      <c r="D23" s="9"/>
      <c r="E23" s="10">
        <v>15.2</v>
      </c>
      <c r="F23" s="33">
        <f t="shared" si="0"/>
        <v>4620.8</v>
      </c>
      <c r="G23" s="19"/>
      <c r="H23" s="16"/>
      <c r="I23" s="17"/>
      <c r="J23" s="18"/>
    </row>
    <row r="24" spans="2:10" x14ac:dyDescent="0.25">
      <c r="B24" s="7">
        <v>45829</v>
      </c>
      <c r="C24" s="8">
        <v>298.5</v>
      </c>
      <c r="D24" s="9"/>
      <c r="E24" s="10">
        <v>15.2</v>
      </c>
      <c r="F24" s="33">
        <f t="shared" si="0"/>
        <v>4537.2</v>
      </c>
      <c r="G24" s="19"/>
      <c r="H24" s="16"/>
      <c r="I24" s="17"/>
      <c r="J24" s="18"/>
    </row>
    <row r="25" spans="2:10" x14ac:dyDescent="0.25">
      <c r="B25" s="7">
        <v>45830</v>
      </c>
      <c r="C25" s="8">
        <v>292</v>
      </c>
      <c r="D25" s="9"/>
      <c r="E25" s="10">
        <v>15.2</v>
      </c>
      <c r="F25" s="33">
        <f t="shared" si="0"/>
        <v>4438.3999999999996</v>
      </c>
      <c r="G25" s="19"/>
      <c r="H25" s="16"/>
      <c r="I25" s="17"/>
      <c r="J25" s="18"/>
    </row>
    <row r="26" spans="2:10" x14ac:dyDescent="0.25">
      <c r="B26" s="7">
        <v>45831</v>
      </c>
      <c r="C26" s="8">
        <v>274</v>
      </c>
      <c r="D26" s="9"/>
      <c r="E26" s="10">
        <v>15.2</v>
      </c>
      <c r="F26" s="33">
        <f t="shared" si="0"/>
        <v>4164.8</v>
      </c>
      <c r="G26" s="19"/>
      <c r="H26" s="16"/>
      <c r="I26" s="17"/>
      <c r="J26" s="18"/>
    </row>
    <row r="27" spans="2:10" x14ac:dyDescent="0.25">
      <c r="B27" s="7">
        <v>45832</v>
      </c>
      <c r="C27" s="8">
        <v>290</v>
      </c>
      <c r="D27" s="9"/>
      <c r="E27" s="10">
        <v>15.2</v>
      </c>
      <c r="F27" s="33">
        <f t="shared" si="0"/>
        <v>4408</v>
      </c>
      <c r="G27" s="19"/>
      <c r="H27" s="16"/>
      <c r="I27" s="17"/>
      <c r="J27" s="18"/>
    </row>
    <row r="28" spans="2:10" x14ac:dyDescent="0.25">
      <c r="B28" s="7">
        <v>45833</v>
      </c>
      <c r="C28" s="8">
        <v>311</v>
      </c>
      <c r="D28" s="9"/>
      <c r="E28" s="10">
        <v>15.2</v>
      </c>
      <c r="F28" s="33">
        <f t="shared" si="0"/>
        <v>4727.2</v>
      </c>
      <c r="G28" s="19"/>
      <c r="H28" s="16"/>
      <c r="I28" s="17"/>
      <c r="J28" s="18"/>
    </row>
    <row r="29" spans="2:10" x14ac:dyDescent="0.25">
      <c r="B29" s="7">
        <v>45834</v>
      </c>
      <c r="C29" s="8">
        <v>273.5</v>
      </c>
      <c r="D29" s="9"/>
      <c r="E29" s="10">
        <v>15.2</v>
      </c>
      <c r="F29" s="33">
        <f t="shared" si="0"/>
        <v>4157.2</v>
      </c>
      <c r="G29" s="19"/>
      <c r="H29" s="16"/>
      <c r="I29" s="17"/>
      <c r="J29" s="18"/>
    </row>
    <row r="30" spans="2:10" x14ac:dyDescent="0.25">
      <c r="B30" s="7">
        <v>45835</v>
      </c>
      <c r="C30" s="8">
        <v>306</v>
      </c>
      <c r="D30" s="9"/>
      <c r="E30" s="10">
        <v>15.2</v>
      </c>
      <c r="F30" s="33">
        <f t="shared" si="0"/>
        <v>4651.2</v>
      </c>
      <c r="G30" s="19"/>
      <c r="H30" s="16"/>
      <c r="I30" s="17"/>
      <c r="J30" s="18"/>
    </row>
    <row r="31" spans="2:10" x14ac:dyDescent="0.25">
      <c r="B31" s="7">
        <v>45836</v>
      </c>
      <c r="C31" s="8">
        <v>296</v>
      </c>
      <c r="D31" s="9"/>
      <c r="E31" s="10">
        <v>15.2</v>
      </c>
      <c r="F31" s="33">
        <f t="shared" si="0"/>
        <v>4499.2</v>
      </c>
      <c r="G31" s="19"/>
      <c r="H31" s="16"/>
      <c r="I31" s="17"/>
      <c r="J31" s="18"/>
    </row>
    <row r="32" spans="2:10" x14ac:dyDescent="0.25">
      <c r="B32" s="7">
        <v>45837</v>
      </c>
      <c r="C32" s="8">
        <v>290</v>
      </c>
      <c r="D32" s="9"/>
      <c r="E32" s="10">
        <v>15.2</v>
      </c>
      <c r="F32" s="33">
        <f t="shared" si="0"/>
        <v>4408</v>
      </c>
      <c r="G32" s="19"/>
      <c r="H32" s="16"/>
      <c r="I32" s="17"/>
      <c r="J32" s="18"/>
    </row>
    <row r="33" spans="2:14" x14ac:dyDescent="0.25">
      <c r="B33" s="7">
        <v>45838</v>
      </c>
      <c r="C33" s="8">
        <v>300</v>
      </c>
      <c r="D33" s="9"/>
      <c r="E33" s="10">
        <v>15.2</v>
      </c>
      <c r="F33" s="33">
        <f t="shared" si="0"/>
        <v>4560</v>
      </c>
      <c r="G33" s="19"/>
      <c r="H33" s="16"/>
      <c r="I33" s="17"/>
      <c r="J33" s="18"/>
    </row>
    <row r="34" spans="2:14" ht="15.75" thickBot="1" x14ac:dyDescent="0.3">
      <c r="B34" s="34"/>
      <c r="C34" s="35"/>
      <c r="D34" s="36"/>
      <c r="E34" s="10">
        <v>15.2</v>
      </c>
      <c r="F34" s="38">
        <f t="shared" si="0"/>
        <v>0</v>
      </c>
      <c r="G34" s="20"/>
      <c r="H34" s="21"/>
      <c r="I34" s="22"/>
      <c r="J34" s="23"/>
    </row>
    <row r="35" spans="2:14" x14ac:dyDescent="0.25">
      <c r="B35" s="41" t="s">
        <v>10</v>
      </c>
      <c r="C35" s="42">
        <f>SUM(C4:C34)</f>
        <v>8367</v>
      </c>
      <c r="D35" s="43">
        <f>SUM(D4:D34)</f>
        <v>0</v>
      </c>
      <c r="E35" s="44"/>
      <c r="F35" s="45" t="s">
        <v>4</v>
      </c>
      <c r="G35" s="24"/>
      <c r="H35" s="119" t="s">
        <v>11</v>
      </c>
      <c r="I35" s="119"/>
      <c r="J35" s="25">
        <f>SUM(J4:J34)</f>
        <v>127178.39504099998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20" t="s">
        <v>13</v>
      </c>
      <c r="I36" s="120"/>
      <c r="J36" s="18">
        <f>F36+F37</f>
        <v>127178.39999999998</v>
      </c>
      <c r="L36" s="31">
        <f>J36-J4-J5-J6</f>
        <v>125780.70938399999</v>
      </c>
      <c r="M36" s="31">
        <v>127435.72</v>
      </c>
      <c r="N36" s="31">
        <f>L36-M36</f>
        <v>-1655.0106160000141</v>
      </c>
    </row>
    <row r="37" spans="2:14" x14ac:dyDescent="0.25">
      <c r="B37" s="26" t="s">
        <v>14</v>
      </c>
      <c r="C37" s="30">
        <f>C35</f>
        <v>8367</v>
      </c>
      <c r="D37" s="9">
        <f>D35/1.03</f>
        <v>0</v>
      </c>
      <c r="E37" s="10"/>
      <c r="F37" s="33">
        <f>SUM(F4:F36)</f>
        <v>127178.39999999998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21" t="s">
        <v>16</v>
      </c>
      <c r="C39" s="122"/>
      <c r="D39" s="27"/>
      <c r="E39" s="37"/>
      <c r="F39" s="38"/>
      <c r="G39" s="28"/>
      <c r="H39" s="123" t="s">
        <v>17</v>
      </c>
      <c r="I39" s="123"/>
      <c r="J39" s="29">
        <f>J36+J37+J38-J35</f>
        <v>4.9589999980526045E-3</v>
      </c>
    </row>
    <row r="40" spans="2:14" ht="15.75" thickBot="1" x14ac:dyDescent="0.3">
      <c r="B40" s="113"/>
      <c r="C40" s="114"/>
      <c r="D40" s="114"/>
      <c r="E40" s="114"/>
      <c r="F40" s="114"/>
      <c r="G40" s="114"/>
      <c r="H40" s="114"/>
      <c r="I40" s="114"/>
      <c r="J40" s="115"/>
    </row>
    <row r="41" spans="2:14" ht="15.75" thickBot="1" x14ac:dyDescent="0.3">
      <c r="B41" s="113"/>
      <c r="C41" s="114"/>
      <c r="D41" s="114"/>
      <c r="E41" s="114"/>
      <c r="F41" s="114"/>
      <c r="G41" s="114"/>
      <c r="H41" s="114"/>
      <c r="I41" s="114"/>
      <c r="J41" s="115"/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B51B5-BF98-4223-9A45-A987775D64B9}">
  <dimension ref="B1:AC43"/>
  <sheetViews>
    <sheetView zoomScale="85" zoomScaleNormal="85" workbookViewId="0">
      <selection activeCell="J4" sqref="J4: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16" t="s">
        <v>33</v>
      </c>
      <c r="C2" s="117"/>
      <c r="D2" s="117"/>
      <c r="E2" s="117"/>
      <c r="F2" s="117"/>
      <c r="G2" s="117"/>
      <c r="H2" s="117"/>
      <c r="I2" s="117"/>
      <c r="J2" s="118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45839</v>
      </c>
      <c r="C4" s="8">
        <v>296.5</v>
      </c>
      <c r="D4" s="9"/>
      <c r="E4" s="10">
        <v>15.2</v>
      </c>
      <c r="F4" s="33">
        <f>E4*C4</f>
        <v>4506.8</v>
      </c>
      <c r="G4" s="11"/>
      <c r="H4" s="12" t="s">
        <v>6</v>
      </c>
      <c r="I4" s="13">
        <v>0.01</v>
      </c>
      <c r="J4" s="14">
        <f>(F36+F37)*I4</f>
        <v>1310.6959999999997</v>
      </c>
    </row>
    <row r="5" spans="2:29" x14ac:dyDescent="0.25">
      <c r="B5" s="7">
        <v>45840</v>
      </c>
      <c r="C5" s="8">
        <v>287</v>
      </c>
      <c r="D5" s="9"/>
      <c r="E5" s="10">
        <v>15.2</v>
      </c>
      <c r="F5" s="33">
        <f t="shared" ref="F5:F34" si="0">E5*C5</f>
        <v>4362.3999999999996</v>
      </c>
      <c r="G5" s="11"/>
      <c r="H5" s="12" t="s">
        <v>7</v>
      </c>
      <c r="I5" s="13">
        <v>1E-3</v>
      </c>
      <c r="J5" s="14">
        <f>(F36+F37-J4-J6)*I5</f>
        <v>129.75890399999997</v>
      </c>
    </row>
    <row r="6" spans="2:29" x14ac:dyDescent="0.25">
      <c r="B6" s="7">
        <v>45841</v>
      </c>
      <c r="C6" s="8">
        <v>300</v>
      </c>
      <c r="D6" s="9"/>
      <c r="E6" s="10">
        <v>15.2</v>
      </c>
      <c r="F6" s="33">
        <f t="shared" si="0"/>
        <v>4560</v>
      </c>
      <c r="G6" s="11"/>
      <c r="H6" s="12" t="s">
        <v>8</v>
      </c>
      <c r="I6" s="13"/>
      <c r="J6" s="14"/>
    </row>
    <row r="7" spans="2:29" x14ac:dyDescent="0.25">
      <c r="B7" s="7">
        <v>45842</v>
      </c>
      <c r="C7" s="8">
        <v>296</v>
      </c>
      <c r="D7" s="9"/>
      <c r="E7" s="10">
        <v>15.2</v>
      </c>
      <c r="F7" s="33">
        <f t="shared" si="0"/>
        <v>4499.2</v>
      </c>
      <c r="G7" s="11"/>
      <c r="H7" s="12" t="s">
        <v>9</v>
      </c>
      <c r="I7" s="13"/>
      <c r="J7" s="14">
        <f>'HAZİRAN 2025'!J39*-1</f>
        <v>-4.9589999980526045E-3</v>
      </c>
    </row>
    <row r="8" spans="2:29" x14ac:dyDescent="0.25">
      <c r="B8" s="7">
        <v>45843</v>
      </c>
      <c r="C8" s="8">
        <v>284</v>
      </c>
      <c r="D8" s="9"/>
      <c r="E8" s="10">
        <v>15.2</v>
      </c>
      <c r="F8" s="33">
        <f t="shared" si="0"/>
        <v>4316.8</v>
      </c>
      <c r="G8" s="15">
        <v>45883</v>
      </c>
      <c r="H8" s="16" t="s">
        <v>68</v>
      </c>
      <c r="I8" s="17"/>
      <c r="J8" s="111">
        <v>129629.15005499998</v>
      </c>
    </row>
    <row r="9" spans="2:29" x14ac:dyDescent="0.25">
      <c r="B9" s="7">
        <v>45844</v>
      </c>
      <c r="C9" s="8">
        <v>301</v>
      </c>
      <c r="D9" s="9"/>
      <c r="E9" s="10">
        <v>15.2</v>
      </c>
      <c r="F9" s="33">
        <f t="shared" si="0"/>
        <v>4575.2</v>
      </c>
      <c r="G9" s="15"/>
      <c r="H9" s="16"/>
      <c r="I9" s="17"/>
      <c r="J9" s="18"/>
    </row>
    <row r="10" spans="2:29" x14ac:dyDescent="0.25">
      <c r="B10" s="7">
        <v>45845</v>
      </c>
      <c r="C10" s="8">
        <v>280.5</v>
      </c>
      <c r="D10" s="9"/>
      <c r="E10" s="10">
        <v>15.2</v>
      </c>
      <c r="F10" s="33">
        <f t="shared" si="0"/>
        <v>4263.5999999999995</v>
      </c>
      <c r="G10" s="15"/>
      <c r="H10" s="16"/>
      <c r="I10" s="17"/>
      <c r="J10" s="18"/>
    </row>
    <row r="11" spans="2:29" x14ac:dyDescent="0.25">
      <c r="B11" s="7">
        <v>45846</v>
      </c>
      <c r="C11" s="8">
        <v>311</v>
      </c>
      <c r="D11" s="9"/>
      <c r="E11" s="10">
        <v>15.2</v>
      </c>
      <c r="F11" s="33">
        <f t="shared" si="0"/>
        <v>4727.2</v>
      </c>
      <c r="G11" s="19"/>
      <c r="H11" s="16"/>
      <c r="I11" s="17"/>
      <c r="J11" s="18"/>
    </row>
    <row r="12" spans="2:29" x14ac:dyDescent="0.25">
      <c r="B12" s="7">
        <v>45847</v>
      </c>
      <c r="C12" s="8">
        <v>284.5</v>
      </c>
      <c r="D12" s="9"/>
      <c r="E12" s="10">
        <v>15.2</v>
      </c>
      <c r="F12" s="33">
        <f t="shared" si="0"/>
        <v>4324.3999999999996</v>
      </c>
      <c r="G12" s="19"/>
      <c r="H12" s="16"/>
      <c r="I12" s="17"/>
      <c r="J12" s="18"/>
    </row>
    <row r="13" spans="2:29" x14ac:dyDescent="0.25">
      <c r="B13" s="7">
        <v>45848</v>
      </c>
      <c r="C13" s="8">
        <v>263.5</v>
      </c>
      <c r="D13" s="9"/>
      <c r="E13" s="10">
        <v>15.2</v>
      </c>
      <c r="F13" s="33">
        <f t="shared" si="0"/>
        <v>4005.2</v>
      </c>
      <c r="G13" s="19"/>
      <c r="H13" s="16"/>
      <c r="I13" s="17"/>
      <c r="J13" s="18"/>
    </row>
    <row r="14" spans="2:29" x14ac:dyDescent="0.25">
      <c r="B14" s="7">
        <v>45849</v>
      </c>
      <c r="C14" s="8">
        <v>258</v>
      </c>
      <c r="D14" s="9"/>
      <c r="E14" s="10">
        <v>15.2</v>
      </c>
      <c r="F14" s="33">
        <f t="shared" si="0"/>
        <v>3921.6</v>
      </c>
      <c r="G14" s="19"/>
      <c r="H14" s="16"/>
      <c r="I14" s="17"/>
      <c r="J14" s="18"/>
    </row>
    <row r="15" spans="2:29" x14ac:dyDescent="0.25">
      <c r="B15" s="7">
        <v>45850</v>
      </c>
      <c r="C15" s="8">
        <v>255</v>
      </c>
      <c r="D15" s="9"/>
      <c r="E15" s="10">
        <v>15.2</v>
      </c>
      <c r="F15" s="33">
        <f t="shared" si="0"/>
        <v>3876</v>
      </c>
      <c r="G15" s="19"/>
      <c r="H15" s="16"/>
      <c r="I15" s="17"/>
      <c r="J15" s="18"/>
    </row>
    <row r="16" spans="2:29" x14ac:dyDescent="0.25">
      <c r="B16" s="7">
        <v>45851</v>
      </c>
      <c r="C16" s="8">
        <v>258.5</v>
      </c>
      <c r="D16" s="9"/>
      <c r="E16" s="10">
        <v>15.2</v>
      </c>
      <c r="F16" s="33">
        <f t="shared" si="0"/>
        <v>3929.2</v>
      </c>
      <c r="G16" s="19"/>
      <c r="H16" s="16"/>
      <c r="I16" s="17"/>
      <c r="J16" s="18"/>
    </row>
    <row r="17" spans="2:10" x14ac:dyDescent="0.25">
      <c r="B17" s="7">
        <v>45852</v>
      </c>
      <c r="C17" s="8">
        <v>281</v>
      </c>
      <c r="D17" s="9"/>
      <c r="E17" s="10">
        <v>15.2</v>
      </c>
      <c r="F17" s="33">
        <f t="shared" si="0"/>
        <v>4271.2</v>
      </c>
      <c r="G17" s="19"/>
      <c r="H17" s="16"/>
      <c r="I17" s="17"/>
      <c r="J17" s="18"/>
    </row>
    <row r="18" spans="2:10" x14ac:dyDescent="0.25">
      <c r="B18" s="7">
        <v>45853</v>
      </c>
      <c r="C18" s="8">
        <v>293</v>
      </c>
      <c r="D18" s="9"/>
      <c r="E18" s="10">
        <v>15.2</v>
      </c>
      <c r="F18" s="33">
        <f t="shared" si="0"/>
        <v>4453.5999999999995</v>
      </c>
      <c r="G18" s="19"/>
      <c r="H18" s="16"/>
      <c r="I18" s="17"/>
      <c r="J18" s="18"/>
    </row>
    <row r="19" spans="2:10" x14ac:dyDescent="0.25">
      <c r="B19" s="7">
        <v>45854</v>
      </c>
      <c r="C19" s="8">
        <v>282.5</v>
      </c>
      <c r="D19" s="9"/>
      <c r="E19" s="10">
        <v>15.2</v>
      </c>
      <c r="F19" s="33">
        <f t="shared" si="0"/>
        <v>4294</v>
      </c>
      <c r="G19" s="19"/>
      <c r="H19" s="16"/>
      <c r="I19" s="17"/>
      <c r="J19" s="18"/>
    </row>
    <row r="20" spans="2:10" x14ac:dyDescent="0.25">
      <c r="B20" s="7">
        <v>45855</v>
      </c>
      <c r="C20" s="8">
        <v>282</v>
      </c>
      <c r="D20" s="9"/>
      <c r="E20" s="10">
        <v>15.2</v>
      </c>
      <c r="F20" s="33">
        <f t="shared" si="0"/>
        <v>4286.3999999999996</v>
      </c>
      <c r="G20" s="19"/>
      <c r="H20" s="16"/>
      <c r="I20" s="17"/>
      <c r="J20" s="18"/>
    </row>
    <row r="21" spans="2:10" x14ac:dyDescent="0.25">
      <c r="B21" s="7">
        <v>45856</v>
      </c>
      <c r="C21" s="8">
        <v>269</v>
      </c>
      <c r="D21" s="9"/>
      <c r="E21" s="10">
        <v>15.2</v>
      </c>
      <c r="F21" s="33">
        <f t="shared" si="0"/>
        <v>4088.7999999999997</v>
      </c>
      <c r="G21" s="19"/>
      <c r="H21" s="16"/>
      <c r="I21" s="17"/>
      <c r="J21" s="18"/>
    </row>
    <row r="22" spans="2:10" x14ac:dyDescent="0.25">
      <c r="B22" s="7">
        <v>45857</v>
      </c>
      <c r="C22" s="8">
        <v>280</v>
      </c>
      <c r="D22" s="9"/>
      <c r="E22" s="10">
        <v>15.2</v>
      </c>
      <c r="F22" s="33">
        <f t="shared" si="0"/>
        <v>4256</v>
      </c>
      <c r="G22" s="19"/>
      <c r="H22" s="16"/>
      <c r="I22" s="17"/>
      <c r="J22" s="18"/>
    </row>
    <row r="23" spans="2:10" x14ac:dyDescent="0.25">
      <c r="B23" s="7">
        <v>45858</v>
      </c>
      <c r="C23" s="8">
        <v>267</v>
      </c>
      <c r="D23" s="9"/>
      <c r="E23" s="10">
        <v>15.2</v>
      </c>
      <c r="F23" s="33">
        <f t="shared" si="0"/>
        <v>4058.3999999999996</v>
      </c>
      <c r="G23" s="19"/>
      <c r="H23" s="16"/>
      <c r="I23" s="17"/>
      <c r="J23" s="18"/>
    </row>
    <row r="24" spans="2:10" x14ac:dyDescent="0.25">
      <c r="B24" s="7">
        <v>45859</v>
      </c>
      <c r="C24" s="8">
        <v>275.5</v>
      </c>
      <c r="D24" s="9"/>
      <c r="E24" s="10">
        <v>15.2</v>
      </c>
      <c r="F24" s="33">
        <f t="shared" si="0"/>
        <v>4187.5999999999995</v>
      </c>
      <c r="G24" s="19"/>
      <c r="H24" s="16"/>
      <c r="I24" s="17"/>
      <c r="J24" s="18"/>
    </row>
    <row r="25" spans="2:10" x14ac:dyDescent="0.25">
      <c r="B25" s="7">
        <v>45860</v>
      </c>
      <c r="C25" s="8">
        <v>283.5</v>
      </c>
      <c r="D25" s="9"/>
      <c r="E25" s="10">
        <v>15.2</v>
      </c>
      <c r="F25" s="33">
        <f t="shared" si="0"/>
        <v>4309.2</v>
      </c>
      <c r="G25" s="19"/>
      <c r="H25" s="16"/>
      <c r="I25" s="17"/>
      <c r="J25" s="18"/>
    </row>
    <row r="26" spans="2:10" x14ac:dyDescent="0.25">
      <c r="B26" s="7">
        <v>45861</v>
      </c>
      <c r="C26" s="8">
        <v>272.5</v>
      </c>
      <c r="D26" s="9"/>
      <c r="E26" s="10">
        <v>15.2</v>
      </c>
      <c r="F26" s="33">
        <f t="shared" si="0"/>
        <v>4142</v>
      </c>
      <c r="G26" s="19"/>
      <c r="H26" s="16"/>
      <c r="I26" s="17"/>
      <c r="J26" s="18"/>
    </row>
    <row r="27" spans="2:10" x14ac:dyDescent="0.25">
      <c r="B27" s="7">
        <v>45862</v>
      </c>
      <c r="C27" s="8">
        <v>280</v>
      </c>
      <c r="D27" s="9"/>
      <c r="E27" s="10">
        <v>15.2</v>
      </c>
      <c r="F27" s="33">
        <f t="shared" si="0"/>
        <v>4256</v>
      </c>
      <c r="G27" s="19"/>
      <c r="H27" s="16"/>
      <c r="I27" s="17"/>
      <c r="J27" s="18"/>
    </row>
    <row r="28" spans="2:10" x14ac:dyDescent="0.25">
      <c r="B28" s="7">
        <v>45863</v>
      </c>
      <c r="C28" s="8">
        <v>241</v>
      </c>
      <c r="D28" s="9"/>
      <c r="E28" s="10">
        <v>15.2</v>
      </c>
      <c r="F28" s="33">
        <f t="shared" si="0"/>
        <v>3663.2</v>
      </c>
      <c r="G28" s="19"/>
      <c r="H28" s="16"/>
      <c r="I28" s="17"/>
      <c r="J28" s="18"/>
    </row>
    <row r="29" spans="2:10" x14ac:dyDescent="0.25">
      <c r="B29" s="7">
        <v>45864</v>
      </c>
      <c r="C29" s="8">
        <v>282</v>
      </c>
      <c r="D29" s="9"/>
      <c r="E29" s="10">
        <v>15.2</v>
      </c>
      <c r="F29" s="33">
        <f t="shared" si="0"/>
        <v>4286.3999999999996</v>
      </c>
      <c r="G29" s="19"/>
      <c r="H29" s="16"/>
      <c r="I29" s="17"/>
      <c r="J29" s="18"/>
    </row>
    <row r="30" spans="2:10" x14ac:dyDescent="0.25">
      <c r="B30" s="7">
        <v>45865</v>
      </c>
      <c r="C30" s="8">
        <v>278.5</v>
      </c>
      <c r="D30" s="9"/>
      <c r="E30" s="10">
        <v>15.2</v>
      </c>
      <c r="F30" s="33">
        <f t="shared" si="0"/>
        <v>4233.2</v>
      </c>
      <c r="G30" s="19"/>
      <c r="H30" s="16"/>
      <c r="I30" s="17"/>
      <c r="J30" s="18"/>
    </row>
    <row r="31" spans="2:10" x14ac:dyDescent="0.25">
      <c r="B31" s="7">
        <v>45866</v>
      </c>
      <c r="C31" s="8">
        <v>288</v>
      </c>
      <c r="D31" s="9"/>
      <c r="E31" s="10">
        <v>15.2</v>
      </c>
      <c r="F31" s="33">
        <f t="shared" si="0"/>
        <v>4377.5999999999995</v>
      </c>
      <c r="G31" s="19"/>
      <c r="H31" s="16"/>
      <c r="I31" s="17"/>
      <c r="J31" s="18"/>
    </row>
    <row r="32" spans="2:10" x14ac:dyDescent="0.25">
      <c r="B32" s="7">
        <v>45867</v>
      </c>
      <c r="C32" s="8">
        <v>277.5</v>
      </c>
      <c r="D32" s="9"/>
      <c r="E32" s="10">
        <v>15.2</v>
      </c>
      <c r="F32" s="33">
        <f t="shared" si="0"/>
        <v>4218</v>
      </c>
      <c r="G32" s="19"/>
      <c r="H32" s="16"/>
      <c r="I32" s="17"/>
      <c r="J32" s="18"/>
    </row>
    <row r="33" spans="2:14" x14ac:dyDescent="0.25">
      <c r="B33" s="7">
        <v>45868</v>
      </c>
      <c r="C33" s="8">
        <v>267.5</v>
      </c>
      <c r="D33" s="9"/>
      <c r="E33" s="10">
        <v>15.2</v>
      </c>
      <c r="F33" s="33">
        <f t="shared" si="0"/>
        <v>4066</v>
      </c>
      <c r="G33" s="19"/>
      <c r="H33" s="16"/>
      <c r="I33" s="17"/>
      <c r="J33" s="18"/>
    </row>
    <row r="34" spans="2:14" ht="15.75" thickBot="1" x14ac:dyDescent="0.3">
      <c r="B34" s="34">
        <v>45869</v>
      </c>
      <c r="C34" s="35">
        <v>247</v>
      </c>
      <c r="D34" s="36"/>
      <c r="E34" s="10">
        <v>15.2</v>
      </c>
      <c r="F34" s="38">
        <f t="shared" si="0"/>
        <v>3754.3999999999996</v>
      </c>
      <c r="G34" s="20"/>
      <c r="H34" s="21"/>
      <c r="I34" s="22"/>
      <c r="J34" s="23"/>
    </row>
    <row r="35" spans="2:14" x14ac:dyDescent="0.25">
      <c r="B35" s="41" t="s">
        <v>10</v>
      </c>
      <c r="C35" s="42">
        <f>SUM(C4:C34)</f>
        <v>8623</v>
      </c>
      <c r="D35" s="43">
        <f>SUM(D4:D34)</f>
        <v>0</v>
      </c>
      <c r="E35" s="44"/>
      <c r="F35" s="45" t="s">
        <v>4</v>
      </c>
      <c r="G35" s="24"/>
      <c r="H35" s="119" t="s">
        <v>11</v>
      </c>
      <c r="I35" s="119"/>
      <c r="J35" s="25">
        <f>SUM(J4:J34)</f>
        <v>131069.59999999998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20" t="s">
        <v>13</v>
      </c>
      <c r="I36" s="120"/>
      <c r="J36" s="18">
        <f>F36+F37</f>
        <v>131069.59999999998</v>
      </c>
      <c r="L36" s="31">
        <f>J36-J4-J5-J6</f>
        <v>129629.14509599998</v>
      </c>
      <c r="M36" s="31">
        <v>131334.79</v>
      </c>
      <c r="N36" s="31">
        <f>M36-L36</f>
        <v>1705.6449040000298</v>
      </c>
    </row>
    <row r="37" spans="2:14" x14ac:dyDescent="0.25">
      <c r="B37" s="26" t="s">
        <v>14</v>
      </c>
      <c r="C37" s="30">
        <f>C35</f>
        <v>8623</v>
      </c>
      <c r="D37" s="9">
        <f>D35/1.03</f>
        <v>0</v>
      </c>
      <c r="E37" s="10"/>
      <c r="F37" s="33">
        <f>SUM(F4:F36)</f>
        <v>131069.59999999998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21" t="s">
        <v>16</v>
      </c>
      <c r="C39" s="122"/>
      <c r="D39" s="27"/>
      <c r="E39" s="37"/>
      <c r="F39" s="38"/>
      <c r="G39" s="28"/>
      <c r="H39" s="123" t="s">
        <v>17</v>
      </c>
      <c r="I39" s="123"/>
      <c r="J39" s="29">
        <f>J36+J37+J38-J35</f>
        <v>0</v>
      </c>
    </row>
    <row r="40" spans="2:14" ht="15.75" thickBot="1" x14ac:dyDescent="0.3">
      <c r="B40" s="113"/>
      <c r="C40" s="114"/>
      <c r="D40" s="114"/>
      <c r="E40" s="114"/>
      <c r="F40" s="114"/>
      <c r="G40" s="114"/>
      <c r="H40" s="114"/>
      <c r="I40" s="114"/>
      <c r="J40" s="115"/>
    </row>
    <row r="41" spans="2:14" ht="15.75" thickBot="1" x14ac:dyDescent="0.3">
      <c r="B41" s="113"/>
      <c r="C41" s="114"/>
      <c r="D41" s="114"/>
      <c r="E41" s="114"/>
      <c r="F41" s="114"/>
      <c r="G41" s="114"/>
      <c r="H41" s="114"/>
      <c r="I41" s="114"/>
      <c r="J41" s="115"/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2E5FE-BA7E-4F0A-BBB2-A6F5048DCF74}">
  <dimension ref="B1:AC43"/>
  <sheetViews>
    <sheetView zoomScale="85" zoomScaleNormal="85" workbookViewId="0">
      <selection activeCell="Z10" sqref="Z1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16" t="s">
        <v>33</v>
      </c>
      <c r="C2" s="117"/>
      <c r="D2" s="117"/>
      <c r="E2" s="117"/>
      <c r="F2" s="117"/>
      <c r="G2" s="117"/>
      <c r="H2" s="117"/>
      <c r="I2" s="117"/>
      <c r="J2" s="118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45870</v>
      </c>
      <c r="C4" s="8">
        <v>274</v>
      </c>
      <c r="D4" s="9"/>
      <c r="E4" s="10">
        <v>16.3</v>
      </c>
      <c r="F4" s="33">
        <f>E4*C4</f>
        <v>4466.2</v>
      </c>
      <c r="G4" s="11"/>
      <c r="H4" s="12" t="s">
        <v>6</v>
      </c>
      <c r="I4" s="13">
        <v>0.01</v>
      </c>
      <c r="J4" s="14">
        <v>1452.38</v>
      </c>
    </row>
    <row r="5" spans="2:29" x14ac:dyDescent="0.25">
      <c r="B5" s="7">
        <v>45871</v>
      </c>
      <c r="C5" s="8">
        <v>286</v>
      </c>
      <c r="D5" s="9"/>
      <c r="E5" s="10">
        <v>16.3</v>
      </c>
      <c r="F5" s="33">
        <f t="shared" ref="F5:F34" si="0">E5*C5</f>
        <v>4661.8</v>
      </c>
      <c r="G5" s="11"/>
      <c r="H5" s="12" t="s">
        <v>7</v>
      </c>
      <c r="I5" s="13">
        <v>1E-3</v>
      </c>
      <c r="J5" s="14">
        <v>143.79</v>
      </c>
    </row>
    <row r="6" spans="2:29" x14ac:dyDescent="0.25">
      <c r="B6" s="7">
        <v>45872</v>
      </c>
      <c r="C6" s="8">
        <v>286</v>
      </c>
      <c r="D6" s="9"/>
      <c r="E6" s="10">
        <v>16.3</v>
      </c>
      <c r="F6" s="33">
        <f t="shared" si="0"/>
        <v>4661.8</v>
      </c>
      <c r="G6" s="11"/>
      <c r="H6" s="12" t="s">
        <v>8</v>
      </c>
      <c r="I6" s="13"/>
      <c r="J6" s="14"/>
    </row>
    <row r="7" spans="2:29" x14ac:dyDescent="0.25">
      <c r="B7" s="7">
        <v>45873</v>
      </c>
      <c r="C7" s="8">
        <v>296.5</v>
      </c>
      <c r="D7" s="9"/>
      <c r="E7" s="10">
        <v>16.3</v>
      </c>
      <c r="F7" s="33">
        <f t="shared" si="0"/>
        <v>4832.95</v>
      </c>
      <c r="G7" s="11"/>
      <c r="H7" s="12" t="s">
        <v>9</v>
      </c>
      <c r="I7" s="13"/>
      <c r="J7" s="14">
        <f>'TEMMUZ 2025'!J39*-1</f>
        <v>0</v>
      </c>
    </row>
    <row r="8" spans="2:29" x14ac:dyDescent="0.25">
      <c r="B8" s="7">
        <v>45874</v>
      </c>
      <c r="C8" s="8">
        <v>298</v>
      </c>
      <c r="D8" s="9"/>
      <c r="E8" s="10">
        <v>16.3</v>
      </c>
      <c r="F8" s="33">
        <f t="shared" si="0"/>
        <v>4857.4000000000005</v>
      </c>
      <c r="G8" s="15"/>
      <c r="H8" s="16"/>
      <c r="I8" s="17"/>
      <c r="J8" s="18"/>
    </row>
    <row r="9" spans="2:29" x14ac:dyDescent="0.25">
      <c r="B9" s="7">
        <v>45875</v>
      </c>
      <c r="C9" s="8">
        <v>278.5</v>
      </c>
      <c r="D9" s="9"/>
      <c r="E9" s="10">
        <v>16.3</v>
      </c>
      <c r="F9" s="33">
        <f t="shared" si="0"/>
        <v>4539.55</v>
      </c>
      <c r="G9" s="15" t="s">
        <v>69</v>
      </c>
      <c r="H9" s="16"/>
      <c r="I9" s="17"/>
      <c r="J9" s="18">
        <v>1165.3000000000002</v>
      </c>
    </row>
    <row r="10" spans="2:29" x14ac:dyDescent="0.25">
      <c r="B10" s="7">
        <v>45876</v>
      </c>
      <c r="C10" s="8">
        <v>290.5</v>
      </c>
      <c r="D10" s="9"/>
      <c r="E10" s="10">
        <v>16.3</v>
      </c>
      <c r="F10" s="33">
        <f t="shared" si="0"/>
        <v>4735.1500000000005</v>
      </c>
      <c r="G10" s="15">
        <v>45917</v>
      </c>
      <c r="H10" s="16" t="s">
        <v>67</v>
      </c>
      <c r="I10" s="17"/>
      <c r="J10" s="112">
        <v>141591.32999999999</v>
      </c>
    </row>
    <row r="11" spans="2:29" x14ac:dyDescent="0.25">
      <c r="B11" s="7">
        <v>45877</v>
      </c>
      <c r="C11" s="8">
        <v>272</v>
      </c>
      <c r="D11" s="9"/>
      <c r="E11" s="10">
        <v>16.3</v>
      </c>
      <c r="F11" s="33">
        <f t="shared" si="0"/>
        <v>4433.6000000000004</v>
      </c>
      <c r="G11" s="19"/>
      <c r="H11" s="16"/>
      <c r="I11" s="17"/>
      <c r="J11" s="18"/>
    </row>
    <row r="12" spans="2:29" x14ac:dyDescent="0.25">
      <c r="B12" s="7">
        <v>45878</v>
      </c>
      <c r="C12" s="8">
        <v>291.5</v>
      </c>
      <c r="D12" s="9"/>
      <c r="E12" s="10">
        <v>16.3</v>
      </c>
      <c r="F12" s="33">
        <f t="shared" si="0"/>
        <v>4751.45</v>
      </c>
      <c r="G12" s="19"/>
      <c r="H12" s="16"/>
      <c r="I12" s="17"/>
      <c r="J12" s="18"/>
    </row>
    <row r="13" spans="2:29" x14ac:dyDescent="0.25">
      <c r="B13" s="7">
        <v>45879</v>
      </c>
      <c r="C13" s="8">
        <v>277</v>
      </c>
      <c r="D13" s="9"/>
      <c r="E13" s="10">
        <v>16.3</v>
      </c>
      <c r="F13" s="33">
        <f t="shared" si="0"/>
        <v>4515.1000000000004</v>
      </c>
      <c r="G13" s="19"/>
      <c r="H13" s="16"/>
      <c r="I13" s="17"/>
      <c r="J13" s="18"/>
    </row>
    <row r="14" spans="2:29" x14ac:dyDescent="0.25">
      <c r="B14" s="7">
        <v>45880</v>
      </c>
      <c r="C14" s="8">
        <v>257</v>
      </c>
      <c r="D14" s="9"/>
      <c r="E14" s="10">
        <v>16.3</v>
      </c>
      <c r="F14" s="33">
        <f t="shared" si="0"/>
        <v>4189.1000000000004</v>
      </c>
      <c r="G14" s="19"/>
      <c r="H14" s="16"/>
      <c r="I14" s="17"/>
      <c r="J14" s="18"/>
    </row>
    <row r="15" spans="2:29" x14ac:dyDescent="0.25">
      <c r="B15" s="7">
        <v>45881</v>
      </c>
      <c r="C15" s="8">
        <v>273</v>
      </c>
      <c r="D15" s="9"/>
      <c r="E15" s="10">
        <v>16.3</v>
      </c>
      <c r="F15" s="33">
        <f t="shared" si="0"/>
        <v>4449.9000000000005</v>
      </c>
      <c r="G15" s="19"/>
      <c r="H15" s="16"/>
      <c r="I15" s="17"/>
      <c r="J15" s="18"/>
    </row>
    <row r="16" spans="2:29" x14ac:dyDescent="0.25">
      <c r="B16" s="7">
        <v>45882</v>
      </c>
      <c r="C16" s="8">
        <v>271</v>
      </c>
      <c r="D16" s="9"/>
      <c r="E16" s="10">
        <v>16.3</v>
      </c>
      <c r="F16" s="33">
        <f t="shared" si="0"/>
        <v>4417.3</v>
      </c>
      <c r="G16" s="19"/>
      <c r="H16" s="16"/>
      <c r="I16" s="17"/>
      <c r="J16" s="18"/>
    </row>
    <row r="17" spans="2:10" x14ac:dyDescent="0.25">
      <c r="B17" s="7">
        <v>45883</v>
      </c>
      <c r="C17" s="8">
        <v>272</v>
      </c>
      <c r="D17" s="9"/>
      <c r="E17" s="10">
        <v>16.3</v>
      </c>
      <c r="F17" s="33">
        <f t="shared" si="0"/>
        <v>4433.6000000000004</v>
      </c>
      <c r="G17" s="19"/>
      <c r="H17" s="16"/>
      <c r="I17" s="17"/>
      <c r="J17" s="18"/>
    </row>
    <row r="18" spans="2:10" x14ac:dyDescent="0.25">
      <c r="B18" s="7">
        <v>45884</v>
      </c>
      <c r="C18" s="8">
        <v>275</v>
      </c>
      <c r="D18" s="9"/>
      <c r="E18" s="10">
        <v>16.3</v>
      </c>
      <c r="F18" s="33">
        <f t="shared" si="0"/>
        <v>4482.5</v>
      </c>
      <c r="G18" s="19"/>
      <c r="H18" s="16"/>
      <c r="I18" s="17"/>
      <c r="J18" s="18"/>
    </row>
    <row r="19" spans="2:10" x14ac:dyDescent="0.25">
      <c r="B19" s="7">
        <v>45885</v>
      </c>
      <c r="C19" s="8">
        <v>272</v>
      </c>
      <c r="D19" s="9"/>
      <c r="E19" s="10">
        <v>16.3</v>
      </c>
      <c r="F19" s="33">
        <f t="shared" si="0"/>
        <v>4433.6000000000004</v>
      </c>
      <c r="G19" s="19"/>
      <c r="H19" s="16"/>
      <c r="I19" s="17"/>
      <c r="J19" s="18"/>
    </row>
    <row r="20" spans="2:10" x14ac:dyDescent="0.25">
      <c r="B20" s="7">
        <v>45886</v>
      </c>
      <c r="C20" s="8">
        <v>278.5</v>
      </c>
      <c r="D20" s="9"/>
      <c r="E20" s="10">
        <v>16.3</v>
      </c>
      <c r="F20" s="33">
        <f t="shared" si="0"/>
        <v>4539.55</v>
      </c>
      <c r="G20" s="19"/>
      <c r="H20" s="16"/>
      <c r="I20" s="17"/>
      <c r="J20" s="18"/>
    </row>
    <row r="21" spans="2:10" x14ac:dyDescent="0.25">
      <c r="B21" s="7">
        <v>45887</v>
      </c>
      <c r="C21" s="8">
        <v>256.5</v>
      </c>
      <c r="D21" s="9"/>
      <c r="E21" s="10">
        <v>16.3</v>
      </c>
      <c r="F21" s="33">
        <f t="shared" si="0"/>
        <v>4180.95</v>
      </c>
      <c r="G21" s="19"/>
      <c r="H21" s="16"/>
      <c r="I21" s="17"/>
      <c r="J21" s="18"/>
    </row>
    <row r="22" spans="2:10" x14ac:dyDescent="0.25">
      <c r="B22" s="7">
        <v>45888</v>
      </c>
      <c r="C22" s="8">
        <v>299</v>
      </c>
      <c r="D22" s="9"/>
      <c r="E22" s="10">
        <v>16.3</v>
      </c>
      <c r="F22" s="33">
        <f t="shared" si="0"/>
        <v>4873.7</v>
      </c>
      <c r="G22" s="19"/>
      <c r="H22" s="16"/>
      <c r="I22" s="17"/>
      <c r="J22" s="18"/>
    </row>
    <row r="23" spans="2:10" x14ac:dyDescent="0.25">
      <c r="B23" s="7">
        <v>45889</v>
      </c>
      <c r="C23" s="8">
        <v>303</v>
      </c>
      <c r="D23" s="9"/>
      <c r="E23" s="10">
        <v>16.3</v>
      </c>
      <c r="F23" s="33">
        <f t="shared" si="0"/>
        <v>4938.9000000000005</v>
      </c>
      <c r="G23" s="19"/>
      <c r="H23" s="16"/>
      <c r="I23" s="17"/>
      <c r="J23" s="18"/>
    </row>
    <row r="24" spans="2:10" x14ac:dyDescent="0.25">
      <c r="B24" s="7">
        <v>45890</v>
      </c>
      <c r="C24" s="8">
        <v>297.5</v>
      </c>
      <c r="D24" s="9"/>
      <c r="E24" s="10">
        <v>16.3</v>
      </c>
      <c r="F24" s="33">
        <f t="shared" si="0"/>
        <v>4849.25</v>
      </c>
      <c r="G24" s="19"/>
      <c r="H24" s="16"/>
      <c r="I24" s="17"/>
      <c r="J24" s="18"/>
    </row>
    <row r="25" spans="2:10" x14ac:dyDescent="0.25">
      <c r="B25" s="7">
        <v>45891</v>
      </c>
      <c r="C25" s="8">
        <v>293.5</v>
      </c>
      <c r="D25" s="9"/>
      <c r="E25" s="10">
        <v>16.3</v>
      </c>
      <c r="F25" s="33">
        <f t="shared" si="0"/>
        <v>4784.05</v>
      </c>
      <c r="G25" s="19"/>
      <c r="H25" s="16"/>
      <c r="I25" s="17"/>
      <c r="J25" s="18"/>
    </row>
    <row r="26" spans="2:10" x14ac:dyDescent="0.25">
      <c r="B26" s="7">
        <v>45892</v>
      </c>
      <c r="C26" s="8">
        <v>303</v>
      </c>
      <c r="D26" s="9"/>
      <c r="E26" s="10">
        <v>16.3</v>
      </c>
      <c r="F26" s="33">
        <f t="shared" si="0"/>
        <v>4938.9000000000005</v>
      </c>
      <c r="G26" s="19"/>
      <c r="H26" s="16"/>
      <c r="I26" s="17"/>
      <c r="J26" s="18"/>
    </row>
    <row r="27" spans="2:10" x14ac:dyDescent="0.25">
      <c r="B27" s="7">
        <v>45893</v>
      </c>
      <c r="C27" s="8">
        <v>302</v>
      </c>
      <c r="D27" s="9"/>
      <c r="E27" s="10">
        <v>16.3</v>
      </c>
      <c r="F27" s="33">
        <f t="shared" si="0"/>
        <v>4922.6000000000004</v>
      </c>
      <c r="G27" s="19"/>
      <c r="H27" s="16"/>
      <c r="I27" s="17"/>
      <c r="J27" s="18"/>
    </row>
    <row r="28" spans="2:10" x14ac:dyDescent="0.25">
      <c r="B28" s="7">
        <v>45894</v>
      </c>
      <c r="C28" s="8">
        <v>304.5</v>
      </c>
      <c r="D28" s="9"/>
      <c r="E28" s="10">
        <v>16.3</v>
      </c>
      <c r="F28" s="33">
        <f t="shared" si="0"/>
        <v>4963.3500000000004</v>
      </c>
      <c r="G28" s="19"/>
      <c r="H28" s="16"/>
      <c r="I28" s="17"/>
      <c r="J28" s="18"/>
    </row>
    <row r="29" spans="2:10" x14ac:dyDescent="0.25">
      <c r="B29" s="7">
        <v>45895</v>
      </c>
      <c r="C29" s="8">
        <v>295.5</v>
      </c>
      <c r="D29" s="9"/>
      <c r="E29" s="10">
        <v>16.3</v>
      </c>
      <c r="F29" s="33">
        <f t="shared" si="0"/>
        <v>4816.6500000000005</v>
      </c>
      <c r="G29" s="19"/>
      <c r="H29" s="16"/>
      <c r="I29" s="17"/>
      <c r="J29" s="18"/>
    </row>
    <row r="30" spans="2:10" x14ac:dyDescent="0.25">
      <c r="B30" s="7">
        <v>45896</v>
      </c>
      <c r="C30" s="8">
        <v>272.5</v>
      </c>
      <c r="D30" s="9"/>
      <c r="E30" s="10">
        <v>16.3</v>
      </c>
      <c r="F30" s="33">
        <f t="shared" si="0"/>
        <v>4441.75</v>
      </c>
      <c r="G30" s="19"/>
      <c r="H30" s="16"/>
      <c r="I30" s="17"/>
      <c r="J30" s="18"/>
    </row>
    <row r="31" spans="2:10" x14ac:dyDescent="0.25">
      <c r="B31" s="7">
        <v>45897</v>
      </c>
      <c r="C31" s="8">
        <v>281</v>
      </c>
      <c r="D31" s="9"/>
      <c r="E31" s="10">
        <v>16.3</v>
      </c>
      <c r="F31" s="33">
        <f t="shared" si="0"/>
        <v>4580.3</v>
      </c>
      <c r="G31" s="19"/>
      <c r="H31" s="16"/>
      <c r="I31" s="17"/>
      <c r="J31" s="18"/>
    </row>
    <row r="32" spans="2:10" x14ac:dyDescent="0.25">
      <c r="B32" s="7">
        <v>45898</v>
      </c>
      <c r="C32" s="8">
        <v>312</v>
      </c>
      <c r="D32" s="9"/>
      <c r="E32" s="10">
        <v>16.3</v>
      </c>
      <c r="F32" s="33">
        <f t="shared" si="0"/>
        <v>5085.6000000000004</v>
      </c>
      <c r="G32" s="19"/>
      <c r="H32" s="16"/>
      <c r="I32" s="17"/>
      <c r="J32" s="18"/>
    </row>
    <row r="33" spans="2:12" x14ac:dyDescent="0.25">
      <c r="B33" s="7">
        <v>45899</v>
      </c>
      <c r="C33" s="8">
        <v>292</v>
      </c>
      <c r="D33" s="9"/>
      <c r="E33" s="10">
        <v>16.3</v>
      </c>
      <c r="F33" s="33">
        <f t="shared" si="0"/>
        <v>4759.6000000000004</v>
      </c>
      <c r="G33" s="19"/>
      <c r="H33" s="16"/>
      <c r="I33" s="17"/>
      <c r="J33" s="18"/>
    </row>
    <row r="34" spans="2:12" ht="15.75" thickBot="1" x14ac:dyDescent="0.3">
      <c r="B34" s="34">
        <v>45900</v>
      </c>
      <c r="C34" s="35">
        <v>295.5</v>
      </c>
      <c r="D34" s="36"/>
      <c r="E34" s="10">
        <v>16.3</v>
      </c>
      <c r="F34" s="38">
        <f t="shared" si="0"/>
        <v>4816.6500000000005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8856</v>
      </c>
      <c r="D35" s="43">
        <f>SUM(D4:D34)</f>
        <v>0</v>
      </c>
      <c r="E35" s="44"/>
      <c r="F35" s="45" t="s">
        <v>4</v>
      </c>
      <c r="G35" s="24"/>
      <c r="H35" s="119" t="s">
        <v>11</v>
      </c>
      <c r="I35" s="119"/>
      <c r="J35" s="25">
        <f>SUM(J4:J34)</f>
        <v>144352.79999999999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20" t="s">
        <v>13</v>
      </c>
      <c r="I36" s="120"/>
      <c r="J36" s="18">
        <f>F36+F37</f>
        <v>144352.79999999999</v>
      </c>
      <c r="L36" s="31">
        <f>J36-J4-J5-J6</f>
        <v>142756.62999999998</v>
      </c>
    </row>
    <row r="37" spans="2:12" x14ac:dyDescent="0.25">
      <c r="B37" s="26" t="s">
        <v>14</v>
      </c>
      <c r="C37" s="30">
        <f>C35</f>
        <v>8856</v>
      </c>
      <c r="D37" s="9">
        <f>D35/1.03</f>
        <v>0</v>
      </c>
      <c r="E37" s="10"/>
      <c r="F37" s="33">
        <f>SUM(F4:F36)</f>
        <v>144352.79999999999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21" t="s">
        <v>16</v>
      </c>
      <c r="C39" s="122"/>
      <c r="D39" s="27"/>
      <c r="E39" s="37"/>
      <c r="F39" s="38"/>
      <c r="G39" s="28"/>
      <c r="H39" s="123" t="s">
        <v>17</v>
      </c>
      <c r="I39" s="123"/>
      <c r="J39" s="29">
        <f>J36+J37+J38-J35</f>
        <v>0</v>
      </c>
    </row>
    <row r="40" spans="2:12" ht="15.75" thickBot="1" x14ac:dyDescent="0.3">
      <c r="B40" s="113"/>
      <c r="C40" s="114"/>
      <c r="D40" s="114"/>
      <c r="E40" s="114"/>
      <c r="F40" s="114"/>
      <c r="G40" s="114"/>
      <c r="H40" s="114"/>
      <c r="I40" s="114"/>
      <c r="J40" s="115"/>
    </row>
    <row r="41" spans="2:12" ht="15.75" thickBot="1" x14ac:dyDescent="0.3">
      <c r="B41" s="113"/>
      <c r="C41" s="114"/>
      <c r="D41" s="114"/>
      <c r="E41" s="114"/>
      <c r="F41" s="114"/>
      <c r="G41" s="114"/>
      <c r="H41" s="114"/>
      <c r="I41" s="114"/>
      <c r="J41" s="115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C43"/>
  <sheetViews>
    <sheetView zoomScale="85" zoomScaleNormal="85" workbookViewId="0">
      <selection activeCell="K9" sqref="K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16" t="s">
        <v>33</v>
      </c>
      <c r="C2" s="117"/>
      <c r="D2" s="117"/>
      <c r="E2" s="117"/>
      <c r="F2" s="117"/>
      <c r="G2" s="117"/>
      <c r="H2" s="117"/>
      <c r="I2" s="117"/>
      <c r="J2" s="118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45901</v>
      </c>
      <c r="C4" s="8">
        <v>275</v>
      </c>
      <c r="D4" s="9"/>
      <c r="E4" s="10">
        <v>16.8</v>
      </c>
      <c r="F4" s="33">
        <f>E4*C4</f>
        <v>4620</v>
      </c>
      <c r="G4" s="11"/>
      <c r="H4" s="12" t="s">
        <v>6</v>
      </c>
      <c r="I4" s="13">
        <v>0.01</v>
      </c>
      <c r="J4" s="14">
        <f>(F36+F37)*I4</f>
        <v>1393.2239999999999</v>
      </c>
    </row>
    <row r="5" spans="2:29" x14ac:dyDescent="0.25">
      <c r="B5" s="7">
        <v>45902</v>
      </c>
      <c r="C5" s="8">
        <v>286</v>
      </c>
      <c r="D5" s="9"/>
      <c r="E5" s="10">
        <v>16.8</v>
      </c>
      <c r="F5" s="33">
        <f t="shared" ref="F5:F34" si="0">E5*C5</f>
        <v>4804.8</v>
      </c>
      <c r="G5" s="11"/>
      <c r="H5" s="12" t="s">
        <v>7</v>
      </c>
      <c r="I5" s="13">
        <v>1E-3</v>
      </c>
      <c r="J5" s="14">
        <f>(F36+F37-J4-J6)*I5</f>
        <v>137.92917600000001</v>
      </c>
    </row>
    <row r="6" spans="2:29" x14ac:dyDescent="0.25">
      <c r="B6" s="7">
        <v>45903</v>
      </c>
      <c r="C6" s="8">
        <v>280</v>
      </c>
      <c r="D6" s="9"/>
      <c r="E6" s="10">
        <v>16.8</v>
      </c>
      <c r="F6" s="33">
        <f t="shared" si="0"/>
        <v>4704</v>
      </c>
      <c r="G6" s="11"/>
      <c r="H6" s="12" t="s">
        <v>8</v>
      </c>
      <c r="I6" s="13"/>
      <c r="J6" s="14"/>
    </row>
    <row r="7" spans="2:29" x14ac:dyDescent="0.25">
      <c r="B7" s="7">
        <v>45904</v>
      </c>
      <c r="C7" s="8">
        <v>252.5</v>
      </c>
      <c r="D7" s="9"/>
      <c r="E7" s="10">
        <v>16.8</v>
      </c>
      <c r="F7" s="33">
        <f t="shared" si="0"/>
        <v>4242</v>
      </c>
      <c r="G7" s="11"/>
      <c r="H7" s="12" t="s">
        <v>9</v>
      </c>
      <c r="I7" s="13"/>
      <c r="J7" s="14">
        <f>'AĞUSTOS 2025'!J39*-1</f>
        <v>0</v>
      </c>
    </row>
    <row r="8" spans="2:29" x14ac:dyDescent="0.25">
      <c r="B8" s="7">
        <v>45905</v>
      </c>
      <c r="C8" s="8">
        <v>288</v>
      </c>
      <c r="D8" s="9"/>
      <c r="E8" s="10">
        <v>16.8</v>
      </c>
      <c r="F8" s="33">
        <f t="shared" si="0"/>
        <v>4838.4000000000005</v>
      </c>
      <c r="G8" s="15">
        <v>45945</v>
      </c>
      <c r="H8" s="16" t="s">
        <v>68</v>
      </c>
      <c r="I8" s="17"/>
      <c r="J8" s="18">
        <v>133690.32</v>
      </c>
    </row>
    <row r="9" spans="2:29" x14ac:dyDescent="0.25">
      <c r="B9" s="7">
        <v>45906</v>
      </c>
      <c r="C9" s="8">
        <v>291</v>
      </c>
      <c r="D9" s="9"/>
      <c r="E9" s="10">
        <v>16.8</v>
      </c>
      <c r="F9" s="33">
        <f t="shared" si="0"/>
        <v>4888.8</v>
      </c>
      <c r="G9" s="15">
        <v>45961</v>
      </c>
      <c r="H9" s="16" t="s">
        <v>67</v>
      </c>
      <c r="I9" s="17"/>
      <c r="J9" s="18">
        <v>150000</v>
      </c>
    </row>
    <row r="10" spans="2:29" x14ac:dyDescent="0.25">
      <c r="B10" s="7">
        <v>45907</v>
      </c>
      <c r="C10" s="8">
        <v>306.5</v>
      </c>
      <c r="D10" s="9"/>
      <c r="E10" s="10">
        <v>16.8</v>
      </c>
      <c r="F10" s="33">
        <f t="shared" si="0"/>
        <v>5149.2</v>
      </c>
      <c r="G10" s="15"/>
      <c r="H10" s="16"/>
      <c r="I10" s="17"/>
      <c r="J10" s="18"/>
    </row>
    <row r="11" spans="2:29" x14ac:dyDescent="0.25">
      <c r="B11" s="7">
        <v>45908</v>
      </c>
      <c r="C11" s="8">
        <v>296</v>
      </c>
      <c r="D11" s="9"/>
      <c r="E11" s="10">
        <v>16.8</v>
      </c>
      <c r="F11" s="33">
        <f t="shared" si="0"/>
        <v>4972.8</v>
      </c>
      <c r="G11" s="19"/>
      <c r="H11" s="16"/>
      <c r="I11" s="17"/>
      <c r="J11" s="18"/>
    </row>
    <row r="12" spans="2:29" x14ac:dyDescent="0.25">
      <c r="B12" s="7">
        <v>45909</v>
      </c>
      <c r="C12" s="8">
        <v>289.5</v>
      </c>
      <c r="D12" s="9"/>
      <c r="E12" s="10">
        <v>16.8</v>
      </c>
      <c r="F12" s="33">
        <f t="shared" si="0"/>
        <v>4863.6000000000004</v>
      </c>
      <c r="G12" s="19"/>
      <c r="H12" s="16"/>
      <c r="I12" s="17"/>
      <c r="J12" s="18"/>
    </row>
    <row r="13" spans="2:29" x14ac:dyDescent="0.25">
      <c r="B13" s="7">
        <v>45910</v>
      </c>
      <c r="C13" s="8">
        <v>300</v>
      </c>
      <c r="D13" s="9"/>
      <c r="E13" s="10">
        <v>16.8</v>
      </c>
      <c r="F13" s="33">
        <f t="shared" si="0"/>
        <v>5040</v>
      </c>
      <c r="G13" s="19"/>
      <c r="H13" s="16"/>
      <c r="I13" s="17"/>
      <c r="J13" s="18"/>
    </row>
    <row r="14" spans="2:29" x14ac:dyDescent="0.25">
      <c r="B14" s="7">
        <v>45911</v>
      </c>
      <c r="C14" s="8">
        <v>306</v>
      </c>
      <c r="D14" s="9"/>
      <c r="E14" s="10">
        <v>16.8</v>
      </c>
      <c r="F14" s="33">
        <f t="shared" si="0"/>
        <v>5140.8</v>
      </c>
      <c r="G14" s="19"/>
      <c r="H14" s="16"/>
      <c r="I14" s="17"/>
      <c r="J14" s="18"/>
    </row>
    <row r="15" spans="2:29" x14ac:dyDescent="0.25">
      <c r="B15" s="7">
        <v>45912</v>
      </c>
      <c r="C15" s="8">
        <v>314</v>
      </c>
      <c r="D15" s="9"/>
      <c r="E15" s="10">
        <v>16.8</v>
      </c>
      <c r="F15" s="33">
        <f t="shared" si="0"/>
        <v>5275.2</v>
      </c>
      <c r="G15" s="19"/>
      <c r="H15" s="16"/>
      <c r="I15" s="17"/>
      <c r="J15" s="18"/>
    </row>
    <row r="16" spans="2:29" x14ac:dyDescent="0.25">
      <c r="B16" s="7">
        <v>45913</v>
      </c>
      <c r="C16" s="8">
        <v>301.5</v>
      </c>
      <c r="D16" s="9"/>
      <c r="E16" s="10">
        <v>16.8</v>
      </c>
      <c r="F16" s="33">
        <f t="shared" si="0"/>
        <v>5065.2</v>
      </c>
      <c r="G16" s="19"/>
      <c r="H16" s="16"/>
      <c r="I16" s="17"/>
      <c r="J16" s="18"/>
    </row>
    <row r="17" spans="2:10" x14ac:dyDescent="0.25">
      <c r="B17" s="7">
        <v>45914</v>
      </c>
      <c r="C17" s="8">
        <v>291.5</v>
      </c>
      <c r="D17" s="9"/>
      <c r="E17" s="10">
        <v>16.8</v>
      </c>
      <c r="F17" s="33">
        <f t="shared" si="0"/>
        <v>4897.2</v>
      </c>
      <c r="G17" s="19"/>
      <c r="H17" s="16"/>
      <c r="I17" s="17"/>
      <c r="J17" s="18"/>
    </row>
    <row r="18" spans="2:10" x14ac:dyDescent="0.25">
      <c r="B18" s="7">
        <v>45915</v>
      </c>
      <c r="C18" s="8">
        <v>305</v>
      </c>
      <c r="D18" s="9"/>
      <c r="E18" s="10">
        <v>16.8</v>
      </c>
      <c r="F18" s="33">
        <f t="shared" si="0"/>
        <v>5124</v>
      </c>
      <c r="G18" s="19"/>
      <c r="H18" s="16"/>
      <c r="I18" s="17"/>
      <c r="J18" s="18"/>
    </row>
    <row r="19" spans="2:10" x14ac:dyDescent="0.25">
      <c r="B19" s="7">
        <v>45916</v>
      </c>
      <c r="C19" s="8">
        <v>301.5</v>
      </c>
      <c r="D19" s="9"/>
      <c r="E19" s="10">
        <v>16.8</v>
      </c>
      <c r="F19" s="33">
        <f t="shared" si="0"/>
        <v>5065.2</v>
      </c>
      <c r="G19" s="19"/>
      <c r="H19" s="16"/>
      <c r="I19" s="17"/>
      <c r="J19" s="18"/>
    </row>
    <row r="20" spans="2:10" x14ac:dyDescent="0.25">
      <c r="B20" s="7">
        <v>45917</v>
      </c>
      <c r="C20" s="8">
        <v>293</v>
      </c>
      <c r="D20" s="9"/>
      <c r="E20" s="10">
        <v>16.8</v>
      </c>
      <c r="F20" s="33">
        <f t="shared" si="0"/>
        <v>4922.4000000000005</v>
      </c>
      <c r="G20" s="19"/>
      <c r="H20" s="16"/>
      <c r="I20" s="17"/>
      <c r="J20" s="18"/>
    </row>
    <row r="21" spans="2:10" x14ac:dyDescent="0.25">
      <c r="B21" s="7">
        <v>45918</v>
      </c>
      <c r="C21" s="8">
        <v>297.5</v>
      </c>
      <c r="D21" s="9"/>
      <c r="E21" s="10">
        <v>16.8</v>
      </c>
      <c r="F21" s="33">
        <f t="shared" si="0"/>
        <v>4998</v>
      </c>
      <c r="G21" s="19"/>
      <c r="H21" s="16"/>
      <c r="I21" s="17"/>
      <c r="J21" s="18"/>
    </row>
    <row r="22" spans="2:10" x14ac:dyDescent="0.25">
      <c r="B22" s="7">
        <v>45919</v>
      </c>
      <c r="C22" s="8">
        <v>295</v>
      </c>
      <c r="D22" s="9"/>
      <c r="E22" s="10">
        <v>16.8</v>
      </c>
      <c r="F22" s="33">
        <f t="shared" si="0"/>
        <v>4956</v>
      </c>
      <c r="G22" s="19"/>
      <c r="H22" s="16"/>
      <c r="I22" s="17"/>
      <c r="J22" s="18"/>
    </row>
    <row r="23" spans="2:10" x14ac:dyDescent="0.25">
      <c r="B23" s="7">
        <v>45920</v>
      </c>
      <c r="C23" s="8">
        <v>274</v>
      </c>
      <c r="D23" s="9"/>
      <c r="E23" s="10">
        <v>16.8</v>
      </c>
      <c r="F23" s="33">
        <f t="shared" si="0"/>
        <v>4603.2</v>
      </c>
      <c r="G23" s="19"/>
      <c r="H23" s="16"/>
      <c r="I23" s="17"/>
      <c r="J23" s="18"/>
    </row>
    <row r="24" spans="2:10" x14ac:dyDescent="0.25">
      <c r="B24" s="7">
        <v>45921</v>
      </c>
      <c r="C24" s="8">
        <v>286.5</v>
      </c>
      <c r="D24" s="9"/>
      <c r="E24" s="10">
        <v>16.8</v>
      </c>
      <c r="F24" s="33">
        <f t="shared" si="0"/>
        <v>4813.2</v>
      </c>
      <c r="G24" s="19"/>
      <c r="H24" s="16"/>
      <c r="I24" s="17"/>
      <c r="J24" s="18"/>
    </row>
    <row r="25" spans="2:10" x14ac:dyDescent="0.25">
      <c r="B25" s="7">
        <v>45922</v>
      </c>
      <c r="C25" s="8">
        <v>291.5</v>
      </c>
      <c r="D25" s="9"/>
      <c r="E25" s="10">
        <v>16.8</v>
      </c>
      <c r="F25" s="33">
        <f t="shared" si="0"/>
        <v>4897.2</v>
      </c>
      <c r="G25" s="19"/>
      <c r="H25" s="16"/>
      <c r="I25" s="17"/>
      <c r="J25" s="18"/>
    </row>
    <row r="26" spans="2:10" x14ac:dyDescent="0.25">
      <c r="B26" s="7">
        <v>45923</v>
      </c>
      <c r="C26" s="8">
        <v>290</v>
      </c>
      <c r="D26" s="9"/>
      <c r="E26" s="10">
        <v>16.8</v>
      </c>
      <c r="F26" s="33">
        <f t="shared" si="0"/>
        <v>4872</v>
      </c>
      <c r="G26" s="19"/>
      <c r="H26" s="16"/>
      <c r="I26" s="17"/>
      <c r="J26" s="18"/>
    </row>
    <row r="27" spans="2:10" x14ac:dyDescent="0.25">
      <c r="B27" s="7">
        <v>45924</v>
      </c>
      <c r="C27" s="8">
        <v>295</v>
      </c>
      <c r="D27" s="9"/>
      <c r="E27" s="10">
        <v>16.8</v>
      </c>
      <c r="F27" s="33">
        <f t="shared" si="0"/>
        <v>4956</v>
      </c>
      <c r="G27" s="19"/>
      <c r="H27" s="16"/>
      <c r="I27" s="17"/>
      <c r="J27" s="18"/>
    </row>
    <row r="28" spans="2:10" x14ac:dyDescent="0.25">
      <c r="B28" s="7">
        <v>45925</v>
      </c>
      <c r="C28" s="8">
        <v>286</v>
      </c>
      <c r="D28" s="9"/>
      <c r="E28" s="10">
        <v>16.8</v>
      </c>
      <c r="F28" s="33">
        <f t="shared" si="0"/>
        <v>4804.8</v>
      </c>
      <c r="G28" s="19"/>
      <c r="H28" s="16"/>
      <c r="I28" s="17"/>
      <c r="J28" s="18"/>
    </row>
    <row r="29" spans="2:10" x14ac:dyDescent="0.25">
      <c r="B29" s="7">
        <v>45926</v>
      </c>
      <c r="C29" s="8">
        <v>0</v>
      </c>
      <c r="D29" s="9"/>
      <c r="E29" s="10">
        <v>16.8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45927</v>
      </c>
      <c r="C30" s="8">
        <v>157.5</v>
      </c>
      <c r="D30" s="9"/>
      <c r="E30" s="10">
        <v>16.8</v>
      </c>
      <c r="F30" s="33">
        <f t="shared" si="0"/>
        <v>2646</v>
      </c>
      <c r="G30" s="19"/>
      <c r="H30" s="16"/>
      <c r="I30" s="17"/>
      <c r="J30" s="18"/>
    </row>
    <row r="31" spans="2:10" x14ac:dyDescent="0.25">
      <c r="B31" s="7">
        <v>45928</v>
      </c>
      <c r="C31" s="8">
        <v>283.5</v>
      </c>
      <c r="D31" s="9"/>
      <c r="E31" s="10">
        <v>16.8</v>
      </c>
      <c r="F31" s="33">
        <f t="shared" si="0"/>
        <v>4762.8</v>
      </c>
      <c r="G31" s="19"/>
      <c r="H31" s="16"/>
      <c r="I31" s="17"/>
      <c r="J31" s="18"/>
    </row>
    <row r="32" spans="2:10" x14ac:dyDescent="0.25">
      <c r="B32" s="7">
        <v>45929</v>
      </c>
      <c r="C32" s="8">
        <v>277.5</v>
      </c>
      <c r="D32" s="9"/>
      <c r="E32" s="10">
        <v>16.8</v>
      </c>
      <c r="F32" s="33">
        <f t="shared" si="0"/>
        <v>4662</v>
      </c>
      <c r="G32" s="19"/>
      <c r="H32" s="16"/>
      <c r="I32" s="17"/>
      <c r="J32" s="18"/>
    </row>
    <row r="33" spans="2:12" x14ac:dyDescent="0.25">
      <c r="B33" s="7">
        <v>45930</v>
      </c>
      <c r="C33" s="8">
        <v>282</v>
      </c>
      <c r="D33" s="9"/>
      <c r="E33" s="10">
        <v>16.8</v>
      </c>
      <c r="F33" s="33">
        <f t="shared" si="0"/>
        <v>4737.6000000000004</v>
      </c>
      <c r="G33" s="19"/>
      <c r="H33" s="16"/>
      <c r="I33" s="17"/>
      <c r="J33" s="18"/>
    </row>
    <row r="34" spans="2:12" ht="15.75" thickBot="1" x14ac:dyDescent="0.3">
      <c r="B34" s="46"/>
      <c r="C34" s="47"/>
      <c r="D34" s="48"/>
      <c r="E34" s="10">
        <v>16.8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8293</v>
      </c>
      <c r="D35" s="43">
        <f>SUM(D4:D34)</f>
        <v>0</v>
      </c>
      <c r="E35" s="44"/>
      <c r="F35" s="45" t="s">
        <v>4</v>
      </c>
      <c r="G35" s="24"/>
      <c r="H35" s="119" t="s">
        <v>11</v>
      </c>
      <c r="I35" s="119"/>
      <c r="J35" s="25">
        <f>SUM(J4:J34)</f>
        <v>285221.473176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20" t="s">
        <v>13</v>
      </c>
      <c r="I36" s="120"/>
      <c r="J36" s="18">
        <f>F36+F37</f>
        <v>139322.4</v>
      </c>
      <c r="L36" s="31">
        <f>J36-J4-J5-J6</f>
        <v>137791.246824</v>
      </c>
    </row>
    <row r="37" spans="2:12" x14ac:dyDescent="0.25">
      <c r="B37" s="26" t="s">
        <v>14</v>
      </c>
      <c r="C37" s="30">
        <f>C35</f>
        <v>8293</v>
      </c>
      <c r="D37" s="9">
        <f>D35/1.03</f>
        <v>0</v>
      </c>
      <c r="E37" s="10"/>
      <c r="F37" s="33">
        <f>SUM(F4:F36)</f>
        <v>139322.4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21" t="s">
        <v>16</v>
      </c>
      <c r="C39" s="122"/>
      <c r="D39" s="27"/>
      <c r="E39" s="37"/>
      <c r="F39" s="38"/>
      <c r="G39" s="28"/>
      <c r="H39" s="123" t="s">
        <v>17</v>
      </c>
      <c r="I39" s="123"/>
      <c r="J39" s="29">
        <f>J36+J37+J38-J35</f>
        <v>-145899.07317600001</v>
      </c>
    </row>
    <row r="40" spans="2:12" ht="15.75" thickBot="1" x14ac:dyDescent="0.3">
      <c r="B40" s="113"/>
      <c r="C40" s="114"/>
      <c r="D40" s="114"/>
      <c r="E40" s="114"/>
      <c r="F40" s="114"/>
      <c r="G40" s="114"/>
      <c r="H40" s="114"/>
      <c r="I40" s="114"/>
      <c r="J40" s="115"/>
    </row>
    <row r="41" spans="2:12" ht="15.75" thickBot="1" x14ac:dyDescent="0.3">
      <c r="B41" s="113"/>
      <c r="C41" s="114"/>
      <c r="D41" s="114"/>
      <c r="E41" s="114"/>
      <c r="F41" s="114"/>
      <c r="G41" s="114"/>
      <c r="H41" s="114"/>
      <c r="I41" s="114"/>
      <c r="J41" s="115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B2" sqref="B2:J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16" t="s">
        <v>33</v>
      </c>
      <c r="C2" s="117"/>
      <c r="D2" s="117"/>
      <c r="E2" s="117"/>
      <c r="F2" s="117"/>
      <c r="G2" s="117"/>
      <c r="H2" s="117"/>
      <c r="I2" s="117"/>
      <c r="J2" s="118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45931</v>
      </c>
      <c r="C4" s="8">
        <v>279</v>
      </c>
      <c r="D4" s="9"/>
      <c r="E4" s="10">
        <v>18.5</v>
      </c>
      <c r="F4" s="33">
        <f>E4*C4</f>
        <v>5161.5</v>
      </c>
      <c r="G4" s="11"/>
      <c r="H4" s="12" t="s">
        <v>6</v>
      </c>
      <c r="I4" s="13">
        <v>0.01</v>
      </c>
      <c r="J4" s="14">
        <f>(F36+F37)*I4</f>
        <v>1481.2025000000001</v>
      </c>
    </row>
    <row r="5" spans="2:29" x14ac:dyDescent="0.25">
      <c r="B5" s="7">
        <v>45932</v>
      </c>
      <c r="C5" s="8">
        <v>210</v>
      </c>
      <c r="D5" s="9"/>
      <c r="E5" s="10">
        <v>18.5</v>
      </c>
      <c r="F5" s="33">
        <f t="shared" ref="F5:F34" si="0">E5*C5</f>
        <v>3885</v>
      </c>
      <c r="G5" s="11"/>
      <c r="H5" s="12" t="s">
        <v>7</v>
      </c>
      <c r="I5" s="13">
        <v>1E-3</v>
      </c>
      <c r="J5" s="14">
        <f>(F36+F37-J4-J6)*I5</f>
        <v>146.63904749999998</v>
      </c>
    </row>
    <row r="6" spans="2:29" x14ac:dyDescent="0.25">
      <c r="B6" s="7">
        <v>45933</v>
      </c>
      <c r="C6" s="8">
        <v>279</v>
      </c>
      <c r="D6" s="9"/>
      <c r="E6" s="10">
        <v>18.5</v>
      </c>
      <c r="F6" s="33">
        <f t="shared" si="0"/>
        <v>5161.5</v>
      </c>
      <c r="G6" s="11"/>
      <c r="H6" s="12" t="s">
        <v>8</v>
      </c>
      <c r="I6" s="13"/>
      <c r="J6" s="14"/>
    </row>
    <row r="7" spans="2:29" x14ac:dyDescent="0.25">
      <c r="B7" s="7">
        <v>45934</v>
      </c>
      <c r="C7" s="8">
        <v>286</v>
      </c>
      <c r="D7" s="9"/>
      <c r="E7" s="10">
        <v>18.5</v>
      </c>
      <c r="F7" s="33">
        <f t="shared" si="0"/>
        <v>5291</v>
      </c>
      <c r="G7" s="11"/>
      <c r="H7" s="12" t="s">
        <v>9</v>
      </c>
      <c r="I7" s="13"/>
      <c r="J7" s="14">
        <f>'EYLÜL 2025'!J39*-1</f>
        <v>145899.07317600001</v>
      </c>
    </row>
    <row r="8" spans="2:29" x14ac:dyDescent="0.25">
      <c r="B8" s="7">
        <v>45935</v>
      </c>
      <c r="C8" s="8">
        <v>286</v>
      </c>
      <c r="D8" s="9"/>
      <c r="E8" s="10">
        <v>18.5</v>
      </c>
      <c r="F8" s="33">
        <f t="shared" si="0"/>
        <v>5291</v>
      </c>
      <c r="G8" s="15">
        <v>45972</v>
      </c>
      <c r="H8" s="16" t="s">
        <v>68</v>
      </c>
      <c r="I8" s="17"/>
      <c r="J8" s="18">
        <v>150000</v>
      </c>
    </row>
    <row r="9" spans="2:29" x14ac:dyDescent="0.25">
      <c r="B9" s="7">
        <v>45936</v>
      </c>
      <c r="C9" s="8">
        <v>261.5</v>
      </c>
      <c r="D9" s="9"/>
      <c r="E9" s="10">
        <v>18.5</v>
      </c>
      <c r="F9" s="33">
        <f t="shared" si="0"/>
        <v>4837.75</v>
      </c>
      <c r="G9" s="15"/>
      <c r="H9" s="16"/>
      <c r="I9" s="17"/>
      <c r="J9" s="18"/>
    </row>
    <row r="10" spans="2:29" x14ac:dyDescent="0.25">
      <c r="B10" s="7">
        <v>45937</v>
      </c>
      <c r="C10" s="8">
        <v>243.5</v>
      </c>
      <c r="D10" s="9"/>
      <c r="E10" s="10">
        <v>18.5</v>
      </c>
      <c r="F10" s="33">
        <f t="shared" si="0"/>
        <v>4504.75</v>
      </c>
      <c r="G10" s="15"/>
      <c r="H10" s="16"/>
      <c r="I10" s="17"/>
      <c r="J10" s="18"/>
    </row>
    <row r="11" spans="2:29" x14ac:dyDescent="0.25">
      <c r="B11" s="7">
        <v>45938</v>
      </c>
      <c r="C11" s="8">
        <v>267</v>
      </c>
      <c r="D11" s="9"/>
      <c r="E11" s="10">
        <v>18.5</v>
      </c>
      <c r="F11" s="33">
        <f t="shared" si="0"/>
        <v>4939.5</v>
      </c>
      <c r="G11" s="19"/>
      <c r="H11" s="16"/>
      <c r="I11" s="17"/>
      <c r="J11" s="18"/>
    </row>
    <row r="12" spans="2:29" x14ac:dyDescent="0.25">
      <c r="B12" s="7">
        <v>45939</v>
      </c>
      <c r="C12" s="8">
        <v>253.5</v>
      </c>
      <c r="D12" s="9"/>
      <c r="E12" s="10">
        <v>18.5</v>
      </c>
      <c r="F12" s="33">
        <f t="shared" si="0"/>
        <v>4689.75</v>
      </c>
      <c r="G12" s="19"/>
      <c r="H12" s="16"/>
      <c r="I12" s="17"/>
      <c r="J12" s="18"/>
    </row>
    <row r="13" spans="2:29" x14ac:dyDescent="0.25">
      <c r="B13" s="7">
        <v>45940</v>
      </c>
      <c r="C13" s="8">
        <v>266.5</v>
      </c>
      <c r="D13" s="9"/>
      <c r="E13" s="10">
        <v>18.5</v>
      </c>
      <c r="F13" s="33">
        <f t="shared" si="0"/>
        <v>4930.25</v>
      </c>
      <c r="G13" s="19"/>
      <c r="H13" s="16"/>
      <c r="I13" s="17"/>
      <c r="J13" s="18"/>
    </row>
    <row r="14" spans="2:29" x14ac:dyDescent="0.25">
      <c r="B14" s="7">
        <v>45941</v>
      </c>
      <c r="C14" s="8">
        <v>269.5</v>
      </c>
      <c r="D14" s="9"/>
      <c r="E14" s="10">
        <v>18.5</v>
      </c>
      <c r="F14" s="33">
        <f t="shared" si="0"/>
        <v>4985.75</v>
      </c>
      <c r="G14" s="19"/>
      <c r="H14" s="16"/>
      <c r="I14" s="17"/>
      <c r="J14" s="18"/>
    </row>
    <row r="15" spans="2:29" x14ac:dyDescent="0.25">
      <c r="B15" s="7">
        <v>45942</v>
      </c>
      <c r="C15" s="8">
        <v>255</v>
      </c>
      <c r="D15" s="9"/>
      <c r="E15" s="10">
        <v>18.5</v>
      </c>
      <c r="F15" s="33">
        <f t="shared" si="0"/>
        <v>4717.5</v>
      </c>
      <c r="G15" s="19"/>
      <c r="H15" s="16"/>
      <c r="I15" s="17"/>
      <c r="J15" s="18"/>
    </row>
    <row r="16" spans="2:29" x14ac:dyDescent="0.25">
      <c r="B16" s="7">
        <v>45943</v>
      </c>
      <c r="C16" s="8">
        <v>259</v>
      </c>
      <c r="D16" s="9"/>
      <c r="E16" s="10">
        <v>18.5</v>
      </c>
      <c r="F16" s="33">
        <f t="shared" si="0"/>
        <v>4791.5</v>
      </c>
      <c r="G16" s="19"/>
      <c r="H16" s="16"/>
      <c r="I16" s="17"/>
      <c r="J16" s="18"/>
    </row>
    <row r="17" spans="2:10" x14ac:dyDescent="0.25">
      <c r="B17" s="7">
        <v>45944</v>
      </c>
      <c r="C17" s="8">
        <v>268</v>
      </c>
      <c r="D17" s="9"/>
      <c r="E17" s="10">
        <v>18.5</v>
      </c>
      <c r="F17" s="33">
        <f t="shared" si="0"/>
        <v>4958</v>
      </c>
      <c r="G17" s="19"/>
      <c r="H17" s="16"/>
      <c r="I17" s="17"/>
      <c r="J17" s="18"/>
    </row>
    <row r="18" spans="2:10" x14ac:dyDescent="0.25">
      <c r="B18" s="7">
        <v>45945</v>
      </c>
      <c r="C18" s="8">
        <v>252.5</v>
      </c>
      <c r="D18" s="9"/>
      <c r="E18" s="10">
        <v>18.5</v>
      </c>
      <c r="F18" s="33">
        <f t="shared" si="0"/>
        <v>4671.25</v>
      </c>
      <c r="G18" s="19"/>
      <c r="H18" s="16"/>
      <c r="I18" s="17"/>
      <c r="J18" s="18"/>
    </row>
    <row r="19" spans="2:10" x14ac:dyDescent="0.25">
      <c r="B19" s="7">
        <v>45946</v>
      </c>
      <c r="C19" s="8">
        <v>254</v>
      </c>
      <c r="D19" s="9"/>
      <c r="E19" s="10">
        <v>18.5</v>
      </c>
      <c r="F19" s="33">
        <f t="shared" si="0"/>
        <v>4699</v>
      </c>
      <c r="G19" s="19"/>
      <c r="H19" s="16"/>
      <c r="I19" s="17"/>
      <c r="J19" s="18"/>
    </row>
    <row r="20" spans="2:10" x14ac:dyDescent="0.25">
      <c r="B20" s="7">
        <v>45947</v>
      </c>
      <c r="C20" s="8">
        <v>240.5</v>
      </c>
      <c r="D20" s="9"/>
      <c r="E20" s="10">
        <v>18.5</v>
      </c>
      <c r="F20" s="33">
        <f t="shared" si="0"/>
        <v>4449.25</v>
      </c>
      <c r="G20" s="19"/>
      <c r="H20" s="16"/>
      <c r="I20" s="17"/>
      <c r="J20" s="18"/>
    </row>
    <row r="21" spans="2:10" x14ac:dyDescent="0.25">
      <c r="B21" s="7">
        <v>45948</v>
      </c>
      <c r="C21" s="8">
        <v>262</v>
      </c>
      <c r="D21" s="9"/>
      <c r="E21" s="10">
        <v>18.5</v>
      </c>
      <c r="F21" s="33">
        <f t="shared" si="0"/>
        <v>4847</v>
      </c>
      <c r="G21" s="19"/>
      <c r="H21" s="16"/>
      <c r="I21" s="17"/>
      <c r="J21" s="18"/>
    </row>
    <row r="22" spans="2:10" x14ac:dyDescent="0.25">
      <c r="B22" s="7">
        <v>45949</v>
      </c>
      <c r="C22" s="8">
        <v>267</v>
      </c>
      <c r="D22" s="9"/>
      <c r="E22" s="10">
        <v>18.5</v>
      </c>
      <c r="F22" s="33">
        <f t="shared" si="0"/>
        <v>4939.5</v>
      </c>
      <c r="G22" s="19"/>
      <c r="H22" s="16"/>
      <c r="I22" s="17"/>
      <c r="J22" s="18"/>
    </row>
    <row r="23" spans="2:10" x14ac:dyDescent="0.25">
      <c r="B23" s="7">
        <v>45950</v>
      </c>
      <c r="C23" s="8">
        <v>284</v>
      </c>
      <c r="D23" s="9"/>
      <c r="E23" s="10">
        <v>18.5</v>
      </c>
      <c r="F23" s="33">
        <f t="shared" si="0"/>
        <v>5254</v>
      </c>
      <c r="G23" s="19"/>
      <c r="H23" s="16"/>
      <c r="I23" s="17"/>
      <c r="J23" s="18"/>
    </row>
    <row r="24" spans="2:10" x14ac:dyDescent="0.25">
      <c r="B24" s="7">
        <v>45951</v>
      </c>
      <c r="C24" s="8">
        <v>270.5</v>
      </c>
      <c r="D24" s="9"/>
      <c r="E24" s="10">
        <v>18.5</v>
      </c>
      <c r="F24" s="33">
        <f t="shared" si="0"/>
        <v>5004.25</v>
      </c>
      <c r="G24" s="19"/>
      <c r="H24" s="16"/>
      <c r="I24" s="17"/>
      <c r="J24" s="18"/>
    </row>
    <row r="25" spans="2:10" x14ac:dyDescent="0.25">
      <c r="B25" s="7">
        <v>45952</v>
      </c>
      <c r="C25" s="8">
        <v>263</v>
      </c>
      <c r="D25" s="9"/>
      <c r="E25" s="10">
        <v>18.5</v>
      </c>
      <c r="F25" s="33">
        <f t="shared" si="0"/>
        <v>4865.5</v>
      </c>
      <c r="G25" s="19"/>
      <c r="H25" s="16"/>
      <c r="I25" s="17"/>
      <c r="J25" s="18"/>
    </row>
    <row r="26" spans="2:10" x14ac:dyDescent="0.25">
      <c r="B26" s="7">
        <v>45953</v>
      </c>
      <c r="C26" s="8">
        <v>252</v>
      </c>
      <c r="D26" s="9"/>
      <c r="E26" s="10">
        <v>18.5</v>
      </c>
      <c r="F26" s="33">
        <f t="shared" si="0"/>
        <v>4662</v>
      </c>
      <c r="G26" s="19"/>
      <c r="H26" s="16"/>
      <c r="I26" s="17"/>
      <c r="J26" s="18"/>
    </row>
    <row r="27" spans="2:10" x14ac:dyDescent="0.25">
      <c r="B27" s="7">
        <v>45954</v>
      </c>
      <c r="C27" s="8">
        <v>265</v>
      </c>
      <c r="D27" s="9"/>
      <c r="E27" s="10">
        <v>18.5</v>
      </c>
      <c r="F27" s="33">
        <f t="shared" si="0"/>
        <v>4902.5</v>
      </c>
      <c r="G27" s="19"/>
      <c r="H27" s="16"/>
      <c r="I27" s="17"/>
      <c r="J27" s="18"/>
    </row>
    <row r="28" spans="2:10" x14ac:dyDescent="0.25">
      <c r="B28" s="7">
        <v>45955</v>
      </c>
      <c r="C28" s="8">
        <v>249</v>
      </c>
      <c r="D28" s="9"/>
      <c r="E28" s="10">
        <v>18.5</v>
      </c>
      <c r="F28" s="33">
        <f t="shared" si="0"/>
        <v>4606.5</v>
      </c>
      <c r="G28" s="19"/>
      <c r="H28" s="16"/>
      <c r="I28" s="17"/>
      <c r="J28" s="18"/>
    </row>
    <row r="29" spans="2:10" x14ac:dyDescent="0.25">
      <c r="B29" s="7">
        <v>45956</v>
      </c>
      <c r="C29" s="8">
        <v>252</v>
      </c>
      <c r="D29" s="9"/>
      <c r="E29" s="10">
        <v>18.5</v>
      </c>
      <c r="F29" s="33">
        <f t="shared" si="0"/>
        <v>4662</v>
      </c>
      <c r="G29" s="19"/>
      <c r="H29" s="16"/>
      <c r="I29" s="17"/>
      <c r="J29" s="18"/>
    </row>
    <row r="30" spans="2:10" x14ac:dyDescent="0.25">
      <c r="B30" s="7">
        <v>45957</v>
      </c>
      <c r="C30" s="8">
        <v>249.5</v>
      </c>
      <c r="D30" s="9"/>
      <c r="E30" s="10">
        <v>18.5</v>
      </c>
      <c r="F30" s="33">
        <f t="shared" si="0"/>
        <v>4615.75</v>
      </c>
      <c r="G30" s="19"/>
      <c r="H30" s="16"/>
      <c r="I30" s="17"/>
      <c r="J30" s="18"/>
    </row>
    <row r="31" spans="2:10" x14ac:dyDescent="0.25">
      <c r="B31" s="7">
        <v>45958</v>
      </c>
      <c r="C31" s="8">
        <v>247</v>
      </c>
      <c r="D31" s="9"/>
      <c r="E31" s="10">
        <v>18.5</v>
      </c>
      <c r="F31" s="33">
        <f t="shared" si="0"/>
        <v>4569.5</v>
      </c>
      <c r="G31" s="19"/>
      <c r="H31" s="16"/>
      <c r="I31" s="17"/>
      <c r="J31" s="18"/>
    </row>
    <row r="32" spans="2:10" x14ac:dyDescent="0.25">
      <c r="B32" s="7">
        <v>45959</v>
      </c>
      <c r="C32" s="8">
        <v>241.5</v>
      </c>
      <c r="D32" s="9"/>
      <c r="E32" s="10">
        <v>18.5</v>
      </c>
      <c r="F32" s="33">
        <f t="shared" si="0"/>
        <v>4467.75</v>
      </c>
      <c r="G32" s="19"/>
      <c r="H32" s="16"/>
      <c r="I32" s="17"/>
      <c r="J32" s="18"/>
    </row>
    <row r="33" spans="2:12" x14ac:dyDescent="0.25">
      <c r="B33" s="7">
        <v>45960</v>
      </c>
      <c r="C33" s="8">
        <v>237.5</v>
      </c>
      <c r="D33" s="9"/>
      <c r="E33" s="10">
        <v>18.5</v>
      </c>
      <c r="F33" s="33">
        <f t="shared" si="0"/>
        <v>4393.75</v>
      </c>
      <c r="G33" s="19"/>
      <c r="H33" s="16"/>
      <c r="I33" s="17"/>
      <c r="J33" s="18"/>
    </row>
    <row r="34" spans="2:12" ht="15.75" thickBot="1" x14ac:dyDescent="0.3">
      <c r="B34" s="46">
        <v>45961</v>
      </c>
      <c r="C34" s="47">
        <v>236</v>
      </c>
      <c r="D34" s="48"/>
      <c r="E34" s="10">
        <v>18.5</v>
      </c>
      <c r="F34" s="49">
        <f t="shared" si="0"/>
        <v>4366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8006.5</v>
      </c>
      <c r="D35" s="43">
        <f>SUM(D4:D34)</f>
        <v>0</v>
      </c>
      <c r="E35" s="44"/>
      <c r="F35" s="45" t="s">
        <v>4</v>
      </c>
      <c r="G35" s="24"/>
      <c r="H35" s="119" t="s">
        <v>11</v>
      </c>
      <c r="I35" s="119"/>
      <c r="J35" s="25">
        <f>SUM(J4:J34)</f>
        <v>297526.91472350003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20" t="s">
        <v>13</v>
      </c>
      <c r="I36" s="120"/>
      <c r="J36" s="18">
        <f>F36+F37</f>
        <v>148120.25</v>
      </c>
      <c r="L36" s="31">
        <f>J36-J4-J5-J6</f>
        <v>146492.40845249998</v>
      </c>
    </row>
    <row r="37" spans="2:12" x14ac:dyDescent="0.25">
      <c r="B37" s="26" t="s">
        <v>14</v>
      </c>
      <c r="C37" s="30">
        <f>C35</f>
        <v>8006.5</v>
      </c>
      <c r="D37" s="9">
        <f>D35/1.03</f>
        <v>0</v>
      </c>
      <c r="E37" s="10"/>
      <c r="F37" s="33">
        <f>SUM(F4:F36)</f>
        <v>148120.25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21" t="s">
        <v>16</v>
      </c>
      <c r="C39" s="122"/>
      <c r="D39" s="27"/>
      <c r="E39" s="37"/>
      <c r="F39" s="38"/>
      <c r="G39" s="28"/>
      <c r="H39" s="123" t="s">
        <v>17</v>
      </c>
      <c r="I39" s="123"/>
      <c r="J39" s="29">
        <f>J36+J37+J38-J35</f>
        <v>-149406.66472350003</v>
      </c>
    </row>
    <row r="40" spans="2:12" ht="15.75" thickBot="1" x14ac:dyDescent="0.3">
      <c r="B40" s="113"/>
      <c r="C40" s="114"/>
      <c r="D40" s="114"/>
      <c r="E40" s="114"/>
      <c r="F40" s="114"/>
      <c r="G40" s="114"/>
      <c r="H40" s="114"/>
      <c r="I40" s="114"/>
      <c r="J40" s="115"/>
    </row>
    <row r="41" spans="2:12" ht="15.75" thickBot="1" x14ac:dyDescent="0.3">
      <c r="B41" s="113"/>
      <c r="C41" s="114"/>
      <c r="D41" s="114"/>
      <c r="E41" s="114"/>
      <c r="F41" s="114"/>
      <c r="G41" s="114"/>
      <c r="H41" s="114"/>
      <c r="I41" s="114"/>
      <c r="J41" s="115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E4" sqref="E4:E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16" t="s">
        <v>33</v>
      </c>
      <c r="C2" s="117"/>
      <c r="D2" s="117"/>
      <c r="E2" s="117"/>
      <c r="F2" s="117"/>
      <c r="G2" s="117"/>
      <c r="H2" s="117"/>
      <c r="I2" s="117"/>
      <c r="J2" s="118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45962</v>
      </c>
      <c r="C4" s="8">
        <v>240</v>
      </c>
      <c r="D4" s="9"/>
      <c r="E4" s="10">
        <v>19</v>
      </c>
      <c r="F4" s="33">
        <f>E4*C4</f>
        <v>4560</v>
      </c>
      <c r="G4" s="11"/>
      <c r="H4" s="12" t="s">
        <v>6</v>
      </c>
      <c r="I4" s="13">
        <v>0.01</v>
      </c>
      <c r="J4" s="14">
        <f>(F36+F37)*I4</f>
        <v>1333.6100000000001</v>
      </c>
    </row>
    <row r="5" spans="2:29" x14ac:dyDescent="0.25">
      <c r="B5" s="7">
        <v>45963</v>
      </c>
      <c r="C5" s="8">
        <v>229</v>
      </c>
      <c r="D5" s="9"/>
      <c r="E5" s="10">
        <v>19</v>
      </c>
      <c r="F5" s="33">
        <f t="shared" ref="F5:F34" si="0">E5*C5</f>
        <v>4351</v>
      </c>
      <c r="G5" s="11"/>
      <c r="H5" s="12" t="s">
        <v>7</v>
      </c>
      <c r="I5" s="13">
        <v>1E-3</v>
      </c>
      <c r="J5" s="14">
        <f>(F36+F37-J4-J6)*I5</f>
        <v>132.02739000000003</v>
      </c>
    </row>
    <row r="6" spans="2:29" x14ac:dyDescent="0.25">
      <c r="B6" s="7">
        <v>45964</v>
      </c>
      <c r="C6" s="8">
        <v>229</v>
      </c>
      <c r="D6" s="9"/>
      <c r="E6" s="10">
        <v>19</v>
      </c>
      <c r="F6" s="33">
        <f t="shared" si="0"/>
        <v>4351</v>
      </c>
      <c r="G6" s="11"/>
      <c r="H6" s="12" t="s">
        <v>8</v>
      </c>
      <c r="I6" s="13"/>
      <c r="J6" s="14"/>
    </row>
    <row r="7" spans="2:29" x14ac:dyDescent="0.25">
      <c r="B7" s="7">
        <v>45965</v>
      </c>
      <c r="C7" s="8">
        <v>244</v>
      </c>
      <c r="D7" s="9"/>
      <c r="E7" s="10">
        <v>19</v>
      </c>
      <c r="F7" s="33">
        <f t="shared" si="0"/>
        <v>4636</v>
      </c>
      <c r="G7" s="11"/>
      <c r="H7" s="12" t="s">
        <v>9</v>
      </c>
      <c r="I7" s="13"/>
      <c r="J7" s="14">
        <f>'EKİM 2025'!J39*-1</f>
        <v>149406.66472350003</v>
      </c>
    </row>
    <row r="8" spans="2:29" x14ac:dyDescent="0.25">
      <c r="B8" s="7">
        <v>45966</v>
      </c>
      <c r="C8" s="8">
        <v>221</v>
      </c>
      <c r="D8" s="9"/>
      <c r="E8" s="10">
        <v>19</v>
      </c>
      <c r="F8" s="33">
        <f t="shared" si="0"/>
        <v>4199</v>
      </c>
      <c r="G8" s="15"/>
      <c r="H8" s="16"/>
      <c r="I8" s="17"/>
      <c r="J8" s="18"/>
    </row>
    <row r="9" spans="2:29" x14ac:dyDescent="0.25">
      <c r="B9" s="7">
        <v>45967</v>
      </c>
      <c r="C9" s="8">
        <v>237.5</v>
      </c>
      <c r="D9" s="9"/>
      <c r="E9" s="10">
        <v>19</v>
      </c>
      <c r="F9" s="33">
        <f t="shared" si="0"/>
        <v>4512.5</v>
      </c>
      <c r="G9" s="15"/>
      <c r="H9" s="16"/>
      <c r="I9" s="17"/>
      <c r="J9" s="18"/>
    </row>
    <row r="10" spans="2:29" x14ac:dyDescent="0.25">
      <c r="B10" s="7">
        <v>45968</v>
      </c>
      <c r="C10" s="8">
        <v>217</v>
      </c>
      <c r="D10" s="9"/>
      <c r="E10" s="10">
        <v>19</v>
      </c>
      <c r="F10" s="33">
        <f t="shared" si="0"/>
        <v>4123</v>
      </c>
      <c r="G10" s="15"/>
      <c r="H10" s="16"/>
      <c r="I10" s="17"/>
      <c r="J10" s="18"/>
    </row>
    <row r="11" spans="2:29" x14ac:dyDescent="0.25">
      <c r="B11" s="7">
        <v>45969</v>
      </c>
      <c r="C11" s="8">
        <v>234</v>
      </c>
      <c r="D11" s="9"/>
      <c r="E11" s="10">
        <v>19</v>
      </c>
      <c r="F11" s="33">
        <f t="shared" si="0"/>
        <v>4446</v>
      </c>
      <c r="G11" s="19"/>
      <c r="H11" s="16"/>
      <c r="I11" s="17"/>
      <c r="J11" s="18"/>
    </row>
    <row r="12" spans="2:29" x14ac:dyDescent="0.25">
      <c r="B12" s="7">
        <v>45970</v>
      </c>
      <c r="C12" s="8">
        <v>193</v>
      </c>
      <c r="D12" s="9"/>
      <c r="E12" s="10">
        <v>19</v>
      </c>
      <c r="F12" s="33">
        <f t="shared" si="0"/>
        <v>3667</v>
      </c>
      <c r="G12" s="19"/>
      <c r="H12" s="16"/>
      <c r="I12" s="17"/>
      <c r="J12" s="18"/>
    </row>
    <row r="13" spans="2:29" x14ac:dyDescent="0.25">
      <c r="B13" s="7">
        <v>45971</v>
      </c>
      <c r="C13" s="8">
        <v>219</v>
      </c>
      <c r="D13" s="9"/>
      <c r="E13" s="10">
        <v>19</v>
      </c>
      <c r="F13" s="33">
        <f t="shared" si="0"/>
        <v>4161</v>
      </c>
      <c r="G13" s="19"/>
      <c r="H13" s="16"/>
      <c r="I13" s="17"/>
      <c r="J13" s="18"/>
    </row>
    <row r="14" spans="2:29" x14ac:dyDescent="0.25">
      <c r="B14" s="7">
        <v>45972</v>
      </c>
      <c r="C14" s="8">
        <v>230</v>
      </c>
      <c r="D14" s="9"/>
      <c r="E14" s="10">
        <v>19</v>
      </c>
      <c r="F14" s="33">
        <f t="shared" si="0"/>
        <v>4370</v>
      </c>
      <c r="G14" s="19"/>
      <c r="H14" s="16"/>
      <c r="I14" s="17"/>
      <c r="J14" s="18"/>
    </row>
    <row r="15" spans="2:29" x14ac:dyDescent="0.25">
      <c r="B15" s="7">
        <v>45973</v>
      </c>
      <c r="C15" s="8">
        <v>227</v>
      </c>
      <c r="D15" s="9"/>
      <c r="E15" s="10">
        <v>19</v>
      </c>
      <c r="F15" s="33">
        <f t="shared" si="0"/>
        <v>4313</v>
      </c>
      <c r="G15" s="19"/>
      <c r="H15" s="16"/>
      <c r="I15" s="17"/>
      <c r="J15" s="18"/>
    </row>
    <row r="16" spans="2:29" x14ac:dyDescent="0.25">
      <c r="B16" s="7">
        <v>45974</v>
      </c>
      <c r="C16" s="8">
        <v>223.5</v>
      </c>
      <c r="D16" s="9"/>
      <c r="E16" s="10">
        <v>19</v>
      </c>
      <c r="F16" s="33">
        <f t="shared" si="0"/>
        <v>4246.5</v>
      </c>
      <c r="G16" s="19"/>
      <c r="H16" s="16"/>
      <c r="I16" s="17"/>
      <c r="J16" s="18"/>
    </row>
    <row r="17" spans="2:14" x14ac:dyDescent="0.25">
      <c r="B17" s="7">
        <v>45975</v>
      </c>
      <c r="C17" s="8">
        <v>239</v>
      </c>
      <c r="D17" s="9"/>
      <c r="E17" s="10">
        <v>19</v>
      </c>
      <c r="F17" s="33">
        <f t="shared" si="0"/>
        <v>4541</v>
      </c>
      <c r="G17" s="19"/>
      <c r="H17" s="16"/>
      <c r="I17" s="17"/>
      <c r="J17" s="18"/>
    </row>
    <row r="18" spans="2:14" x14ac:dyDescent="0.25">
      <c r="B18" s="7">
        <v>45976</v>
      </c>
      <c r="C18" s="8">
        <v>230</v>
      </c>
      <c r="D18" s="9"/>
      <c r="E18" s="10">
        <v>19</v>
      </c>
      <c r="F18" s="33">
        <f t="shared" si="0"/>
        <v>4370</v>
      </c>
      <c r="G18" s="19"/>
      <c r="H18" s="16"/>
      <c r="I18" s="17"/>
      <c r="J18" s="18"/>
    </row>
    <row r="19" spans="2:14" x14ac:dyDescent="0.25">
      <c r="B19" s="7">
        <v>45977</v>
      </c>
      <c r="C19" s="8">
        <v>241</v>
      </c>
      <c r="D19" s="9"/>
      <c r="E19" s="10">
        <v>19</v>
      </c>
      <c r="F19" s="33">
        <f t="shared" si="0"/>
        <v>4579</v>
      </c>
      <c r="G19" s="19"/>
      <c r="H19" s="16"/>
      <c r="I19" s="17"/>
      <c r="J19" s="18"/>
    </row>
    <row r="20" spans="2:14" x14ac:dyDescent="0.25">
      <c r="B20" s="7">
        <v>45978</v>
      </c>
      <c r="C20" s="8">
        <v>231.5</v>
      </c>
      <c r="D20" s="9"/>
      <c r="E20" s="10">
        <v>19</v>
      </c>
      <c r="F20" s="33">
        <f t="shared" si="0"/>
        <v>4398.5</v>
      </c>
      <c r="G20" s="19"/>
      <c r="H20" s="16"/>
      <c r="I20" s="17"/>
      <c r="J20" s="18"/>
    </row>
    <row r="21" spans="2:14" x14ac:dyDescent="0.25">
      <c r="B21" s="7">
        <v>45979</v>
      </c>
      <c r="C21" s="8">
        <v>237</v>
      </c>
      <c r="D21" s="9"/>
      <c r="E21" s="10">
        <v>19</v>
      </c>
      <c r="F21" s="33">
        <f t="shared" si="0"/>
        <v>4503</v>
      </c>
      <c r="G21" s="19"/>
      <c r="H21" s="16"/>
      <c r="I21" s="17"/>
      <c r="J21" s="18"/>
    </row>
    <row r="22" spans="2:14" x14ac:dyDescent="0.25">
      <c r="B22" s="7">
        <v>45980</v>
      </c>
      <c r="C22" s="8">
        <v>240.5</v>
      </c>
      <c r="D22" s="9"/>
      <c r="E22" s="10">
        <v>19</v>
      </c>
      <c r="F22" s="33">
        <f t="shared" si="0"/>
        <v>4569.5</v>
      </c>
      <c r="G22" s="19"/>
      <c r="H22" s="16"/>
      <c r="I22" s="17"/>
      <c r="J22" s="18"/>
    </row>
    <row r="23" spans="2:14" x14ac:dyDescent="0.25">
      <c r="B23" s="7">
        <v>45981</v>
      </c>
      <c r="C23" s="8">
        <v>224</v>
      </c>
      <c r="D23" s="9"/>
      <c r="E23" s="10">
        <v>19</v>
      </c>
      <c r="F23" s="33">
        <f t="shared" si="0"/>
        <v>4256</v>
      </c>
      <c r="G23" s="19"/>
      <c r="H23" s="16"/>
      <c r="I23" s="17"/>
      <c r="J23" s="18"/>
    </row>
    <row r="24" spans="2:14" x14ac:dyDescent="0.25">
      <c r="B24" s="7">
        <v>45982</v>
      </c>
      <c r="C24" s="8">
        <v>218</v>
      </c>
      <c r="D24" s="9"/>
      <c r="E24" s="10">
        <v>19</v>
      </c>
      <c r="F24" s="33">
        <f t="shared" si="0"/>
        <v>4142</v>
      </c>
      <c r="G24" s="19"/>
      <c r="H24" s="16"/>
      <c r="I24" s="17"/>
      <c r="J24" s="18"/>
    </row>
    <row r="25" spans="2:14" x14ac:dyDescent="0.25">
      <c r="B25" s="7">
        <v>45983</v>
      </c>
      <c r="C25" s="8">
        <v>233</v>
      </c>
      <c r="D25" s="9"/>
      <c r="E25" s="10">
        <v>19</v>
      </c>
      <c r="F25" s="33">
        <f t="shared" si="0"/>
        <v>4427</v>
      </c>
      <c r="G25" s="19"/>
      <c r="H25" s="16"/>
      <c r="I25" s="17"/>
      <c r="J25" s="18"/>
    </row>
    <row r="26" spans="2:14" x14ac:dyDescent="0.25">
      <c r="B26" s="7">
        <v>45984</v>
      </c>
      <c r="C26" s="8">
        <v>235</v>
      </c>
      <c r="D26" s="9"/>
      <c r="E26" s="10">
        <v>19</v>
      </c>
      <c r="F26" s="33">
        <f t="shared" si="0"/>
        <v>4465</v>
      </c>
      <c r="G26" s="19"/>
      <c r="H26" s="16"/>
      <c r="I26" s="17"/>
      <c r="J26" s="18"/>
    </row>
    <row r="27" spans="2:14" x14ac:dyDescent="0.25">
      <c r="B27" s="7">
        <v>45985</v>
      </c>
      <c r="C27" s="8">
        <v>236</v>
      </c>
      <c r="D27" s="9"/>
      <c r="E27" s="10">
        <v>19</v>
      </c>
      <c r="F27" s="33">
        <f t="shared" si="0"/>
        <v>4484</v>
      </c>
      <c r="G27" s="19"/>
      <c r="H27" s="16"/>
      <c r="I27" s="17"/>
      <c r="J27" s="18"/>
      <c r="M27" s="17"/>
      <c r="N27" s="40"/>
    </row>
    <row r="28" spans="2:14" x14ac:dyDescent="0.25">
      <c r="B28" s="7">
        <v>45986</v>
      </c>
      <c r="C28" s="8">
        <v>256</v>
      </c>
      <c r="D28" s="9"/>
      <c r="E28" s="10">
        <v>19</v>
      </c>
      <c r="F28" s="33">
        <f t="shared" si="0"/>
        <v>4864</v>
      </c>
      <c r="G28" s="19"/>
      <c r="H28" s="16"/>
      <c r="I28" s="17"/>
      <c r="J28" s="18"/>
      <c r="M28" s="17"/>
      <c r="N28" s="40"/>
    </row>
    <row r="29" spans="2:14" x14ac:dyDescent="0.25">
      <c r="B29" s="7">
        <v>45987</v>
      </c>
      <c r="C29" s="8">
        <v>253</v>
      </c>
      <c r="D29" s="9"/>
      <c r="E29" s="10">
        <v>19</v>
      </c>
      <c r="F29" s="33">
        <f t="shared" si="0"/>
        <v>4807</v>
      </c>
      <c r="G29" s="19"/>
      <c r="H29" s="16"/>
      <c r="I29" s="17"/>
      <c r="J29" s="18"/>
      <c r="M29" s="17"/>
      <c r="N29" s="40"/>
    </row>
    <row r="30" spans="2:14" x14ac:dyDescent="0.25">
      <c r="B30" s="7">
        <v>45988</v>
      </c>
      <c r="C30" s="8">
        <v>253.5</v>
      </c>
      <c r="D30" s="9"/>
      <c r="E30" s="10">
        <v>19</v>
      </c>
      <c r="F30" s="33">
        <f t="shared" si="0"/>
        <v>4816.5</v>
      </c>
      <c r="G30" s="19"/>
      <c r="H30" s="16"/>
      <c r="I30" s="17"/>
      <c r="J30" s="18"/>
      <c r="M30" s="17"/>
      <c r="N30" s="40"/>
    </row>
    <row r="31" spans="2:14" x14ac:dyDescent="0.25">
      <c r="B31" s="7">
        <v>45989</v>
      </c>
      <c r="C31" s="8">
        <v>253</v>
      </c>
      <c r="D31" s="9"/>
      <c r="E31" s="10">
        <v>19</v>
      </c>
      <c r="F31" s="33">
        <f t="shared" si="0"/>
        <v>4807</v>
      </c>
      <c r="G31" s="19"/>
      <c r="H31" s="16"/>
      <c r="I31" s="17"/>
      <c r="J31" s="18"/>
      <c r="M31" s="17"/>
      <c r="N31" s="40"/>
    </row>
    <row r="32" spans="2:14" x14ac:dyDescent="0.25">
      <c r="B32" s="7">
        <v>45990</v>
      </c>
      <c r="C32" s="8">
        <v>246.5</v>
      </c>
      <c r="D32" s="9"/>
      <c r="E32" s="10">
        <v>19</v>
      </c>
      <c r="F32" s="33">
        <f t="shared" si="0"/>
        <v>4683.5</v>
      </c>
      <c r="G32" s="19"/>
      <c r="H32" s="16"/>
      <c r="I32" s="17"/>
      <c r="J32" s="18"/>
      <c r="M32" s="17"/>
      <c r="N32" s="40"/>
    </row>
    <row r="33" spans="2:14" x14ac:dyDescent="0.25">
      <c r="B33" s="7">
        <v>45991</v>
      </c>
      <c r="C33" s="8">
        <v>248</v>
      </c>
      <c r="D33" s="9"/>
      <c r="E33" s="10">
        <v>19</v>
      </c>
      <c r="F33" s="33">
        <f t="shared" si="0"/>
        <v>4712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10">
        <v>19</v>
      </c>
      <c r="F34" s="49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7019</v>
      </c>
      <c r="D35" s="43">
        <f>SUM(D4:D34)</f>
        <v>0</v>
      </c>
      <c r="E35" s="44"/>
      <c r="F35" s="45" t="s">
        <v>4</v>
      </c>
      <c r="G35" s="24"/>
      <c r="H35" s="119" t="s">
        <v>11</v>
      </c>
      <c r="I35" s="119"/>
      <c r="J35" s="25">
        <f>SUM(J4:J34)</f>
        <v>150872.30211350002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20" t="s">
        <v>13</v>
      </c>
      <c r="I36" s="120"/>
      <c r="J36" s="18">
        <f>F36+F37</f>
        <v>133361</v>
      </c>
      <c r="L36" s="31">
        <f>J36-J4-J5-J6</f>
        <v>131895.36261000001</v>
      </c>
      <c r="M36" s="31"/>
      <c r="N36" s="31"/>
    </row>
    <row r="37" spans="2:14" x14ac:dyDescent="0.25">
      <c r="B37" s="26" t="s">
        <v>14</v>
      </c>
      <c r="C37" s="30">
        <f>C35</f>
        <v>7019</v>
      </c>
      <c r="D37" s="9">
        <f>D35/1.03</f>
        <v>0</v>
      </c>
      <c r="E37" s="10"/>
      <c r="F37" s="33">
        <f>SUM(F4:F36)</f>
        <v>133361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21" t="s">
        <v>16</v>
      </c>
      <c r="C39" s="122"/>
      <c r="D39" s="27"/>
      <c r="E39" s="37"/>
      <c r="F39" s="38"/>
      <c r="G39" s="28"/>
      <c r="H39" s="123" t="s">
        <v>17</v>
      </c>
      <c r="I39" s="123"/>
      <c r="J39" s="29">
        <f>J36+J37+J38-J35</f>
        <v>-17511.302113500016</v>
      </c>
      <c r="M39" s="17"/>
      <c r="N39" s="40">
        <f>J39+N34</f>
        <v>-17511.302113500016</v>
      </c>
    </row>
    <row r="40" spans="2:14" ht="15.75" thickBot="1" x14ac:dyDescent="0.3">
      <c r="B40" s="113"/>
      <c r="C40" s="114"/>
      <c r="D40" s="114"/>
      <c r="E40" s="114"/>
      <c r="F40" s="114"/>
      <c r="G40" s="114"/>
      <c r="H40" s="114"/>
      <c r="I40" s="114"/>
      <c r="J40" s="115"/>
      <c r="M40" s="17" t="s">
        <v>25</v>
      </c>
      <c r="N40" s="40"/>
    </row>
    <row r="41" spans="2:14" ht="15.75" thickBot="1" x14ac:dyDescent="0.3">
      <c r="B41" s="113"/>
      <c r="C41" s="114"/>
      <c r="D41" s="114"/>
      <c r="E41" s="114"/>
      <c r="F41" s="114"/>
      <c r="G41" s="114"/>
      <c r="H41" s="114"/>
      <c r="I41" s="114"/>
      <c r="J41" s="115"/>
      <c r="M41" s="17" t="s">
        <v>32</v>
      </c>
      <c r="N41" s="40">
        <f>N40+N39</f>
        <v>-17511.302113500016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M19" sqref="M1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16" t="s">
        <v>33</v>
      </c>
      <c r="C2" s="117"/>
      <c r="D2" s="117"/>
      <c r="E2" s="117"/>
      <c r="F2" s="117"/>
      <c r="G2" s="117"/>
      <c r="H2" s="117"/>
      <c r="I2" s="117"/>
      <c r="J2" s="118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45992</v>
      </c>
      <c r="C4" s="8">
        <v>236</v>
      </c>
      <c r="D4" s="9"/>
      <c r="E4" s="10">
        <v>20</v>
      </c>
      <c r="F4" s="33">
        <f>E4*C4</f>
        <v>4720</v>
      </c>
      <c r="G4" s="11"/>
      <c r="H4" s="12" t="s">
        <v>6</v>
      </c>
      <c r="I4" s="13">
        <v>0.01</v>
      </c>
      <c r="J4" s="14">
        <f>(F36+F37)*I4</f>
        <v>1643.7</v>
      </c>
    </row>
    <row r="5" spans="2:29" x14ac:dyDescent="0.25">
      <c r="B5" s="7">
        <v>45993</v>
      </c>
      <c r="C5" s="8">
        <v>241.5</v>
      </c>
      <c r="D5" s="9"/>
      <c r="E5" s="10">
        <v>20</v>
      </c>
      <c r="F5" s="33">
        <f t="shared" ref="F5:F34" si="0">E5*C5</f>
        <v>4830</v>
      </c>
      <c r="G5" s="11"/>
      <c r="H5" s="12" t="s">
        <v>7</v>
      </c>
      <c r="I5" s="13">
        <v>1E-3</v>
      </c>
      <c r="J5" s="14">
        <f>(F36+F37-J4-J6)*I5</f>
        <v>162.72629999999998</v>
      </c>
    </row>
    <row r="6" spans="2:29" x14ac:dyDescent="0.25">
      <c r="B6" s="7">
        <v>45994</v>
      </c>
      <c r="C6" s="8">
        <v>247.5</v>
      </c>
      <c r="D6" s="9"/>
      <c r="E6" s="10">
        <v>20</v>
      </c>
      <c r="F6" s="33">
        <f t="shared" si="0"/>
        <v>4950</v>
      </c>
      <c r="G6" s="11"/>
      <c r="H6" s="12" t="s">
        <v>8</v>
      </c>
      <c r="I6" s="13"/>
      <c r="J6" s="14"/>
    </row>
    <row r="7" spans="2:29" x14ac:dyDescent="0.25">
      <c r="B7" s="7">
        <v>45995</v>
      </c>
      <c r="C7" s="8">
        <v>239</v>
      </c>
      <c r="D7" s="9"/>
      <c r="E7" s="10">
        <v>20</v>
      </c>
      <c r="F7" s="33">
        <f t="shared" si="0"/>
        <v>4780</v>
      </c>
      <c r="G7" s="11"/>
      <c r="H7" s="12" t="s">
        <v>9</v>
      </c>
      <c r="I7" s="13"/>
      <c r="J7" s="14">
        <f>'KASIM 2025'!J39*-1</f>
        <v>17511.302113500016</v>
      </c>
    </row>
    <row r="8" spans="2:29" x14ac:dyDescent="0.25">
      <c r="B8" s="7">
        <v>45996</v>
      </c>
      <c r="C8" s="8">
        <v>247</v>
      </c>
      <c r="D8" s="9"/>
      <c r="E8" s="10">
        <v>20</v>
      </c>
      <c r="F8" s="33">
        <f t="shared" si="0"/>
        <v>4940</v>
      </c>
      <c r="G8" s="15"/>
      <c r="H8" s="16"/>
      <c r="I8" s="17"/>
      <c r="J8" s="18"/>
    </row>
    <row r="9" spans="2:29" x14ac:dyDescent="0.25">
      <c r="B9" s="7">
        <v>45997</v>
      </c>
      <c r="C9" s="8">
        <v>249</v>
      </c>
      <c r="D9" s="9"/>
      <c r="E9" s="10">
        <v>20</v>
      </c>
      <c r="F9" s="33">
        <f t="shared" si="0"/>
        <v>4980</v>
      </c>
      <c r="G9" s="15"/>
      <c r="H9" s="16"/>
      <c r="I9" s="17"/>
      <c r="J9" s="18"/>
    </row>
    <row r="10" spans="2:29" x14ac:dyDescent="0.25">
      <c r="B10" s="7">
        <v>45998</v>
      </c>
      <c r="C10" s="8">
        <v>213</v>
      </c>
      <c r="D10" s="9"/>
      <c r="E10" s="10">
        <v>20</v>
      </c>
      <c r="F10" s="33">
        <f t="shared" si="0"/>
        <v>4260</v>
      </c>
      <c r="G10" s="15">
        <v>46035</v>
      </c>
      <c r="H10" s="16" t="s">
        <v>70</v>
      </c>
      <c r="I10" s="17"/>
      <c r="J10" s="18">
        <v>200000</v>
      </c>
    </row>
    <row r="11" spans="2:29" x14ac:dyDescent="0.25">
      <c r="B11" s="7">
        <v>45999</v>
      </c>
      <c r="C11" s="8">
        <v>254.5</v>
      </c>
      <c r="D11" s="9"/>
      <c r="E11" s="10">
        <v>20</v>
      </c>
      <c r="F11" s="33">
        <f t="shared" si="0"/>
        <v>5090</v>
      </c>
      <c r="G11" s="19"/>
      <c r="H11" s="16"/>
      <c r="I11" s="17"/>
      <c r="J11" s="18"/>
    </row>
    <row r="12" spans="2:29" x14ac:dyDescent="0.25">
      <c r="B12" s="7">
        <v>46000</v>
      </c>
      <c r="C12" s="8">
        <v>249</v>
      </c>
      <c r="D12" s="9"/>
      <c r="E12" s="10">
        <v>20</v>
      </c>
      <c r="F12" s="33">
        <f t="shared" si="0"/>
        <v>4980</v>
      </c>
      <c r="G12" s="19"/>
      <c r="H12" s="16"/>
      <c r="I12" s="17"/>
      <c r="J12" s="18"/>
    </row>
    <row r="13" spans="2:29" x14ac:dyDescent="0.25">
      <c r="B13" s="7">
        <v>46001</v>
      </c>
      <c r="C13" s="8">
        <v>246</v>
      </c>
      <c r="D13" s="9"/>
      <c r="E13" s="10">
        <v>20</v>
      </c>
      <c r="F13" s="33">
        <f t="shared" si="0"/>
        <v>4920</v>
      </c>
      <c r="G13" s="19"/>
      <c r="H13" s="16"/>
      <c r="I13" s="17"/>
      <c r="J13" s="18"/>
    </row>
    <row r="14" spans="2:29" x14ac:dyDescent="0.25">
      <c r="B14" s="7">
        <v>46002</v>
      </c>
      <c r="C14" s="8">
        <v>255</v>
      </c>
      <c r="D14" s="9"/>
      <c r="E14" s="10">
        <v>20</v>
      </c>
      <c r="F14" s="33">
        <f t="shared" si="0"/>
        <v>5100</v>
      </c>
      <c r="G14" s="19"/>
      <c r="H14" s="16"/>
      <c r="I14" s="17"/>
      <c r="J14" s="18"/>
    </row>
    <row r="15" spans="2:29" x14ac:dyDescent="0.25">
      <c r="B15" s="7">
        <v>46003</v>
      </c>
      <c r="C15" s="8">
        <v>247</v>
      </c>
      <c r="D15" s="9"/>
      <c r="E15" s="10">
        <v>20</v>
      </c>
      <c r="F15" s="33">
        <f t="shared" si="0"/>
        <v>4940</v>
      </c>
      <c r="G15" s="19"/>
      <c r="H15" s="16"/>
      <c r="I15" s="17"/>
      <c r="J15" s="18"/>
    </row>
    <row r="16" spans="2:29" x14ac:dyDescent="0.25">
      <c r="B16" s="7">
        <v>46004</v>
      </c>
      <c r="C16" s="8">
        <v>275</v>
      </c>
      <c r="D16" s="9"/>
      <c r="E16" s="10">
        <v>20</v>
      </c>
      <c r="F16" s="33">
        <f t="shared" si="0"/>
        <v>5500</v>
      </c>
      <c r="G16" s="19"/>
      <c r="H16" s="16"/>
      <c r="I16" s="17"/>
      <c r="J16" s="18"/>
    </row>
    <row r="17" spans="2:10" x14ac:dyDescent="0.25">
      <c r="B17" s="7">
        <v>46005</v>
      </c>
      <c r="C17" s="8">
        <v>255.5</v>
      </c>
      <c r="D17" s="9"/>
      <c r="E17" s="10">
        <v>20</v>
      </c>
      <c r="F17" s="33">
        <f t="shared" si="0"/>
        <v>5110</v>
      </c>
      <c r="G17" s="19"/>
      <c r="H17" s="16"/>
      <c r="I17" s="17"/>
      <c r="J17" s="18"/>
    </row>
    <row r="18" spans="2:10" x14ac:dyDescent="0.25">
      <c r="B18" s="7">
        <v>46006</v>
      </c>
      <c r="C18" s="8">
        <v>274</v>
      </c>
      <c r="D18" s="9"/>
      <c r="E18" s="10">
        <v>20</v>
      </c>
      <c r="F18" s="33">
        <f t="shared" si="0"/>
        <v>5480</v>
      </c>
      <c r="G18" s="19"/>
      <c r="H18" s="16"/>
      <c r="I18" s="17"/>
      <c r="J18" s="18"/>
    </row>
    <row r="19" spans="2:10" x14ac:dyDescent="0.25">
      <c r="B19" s="7">
        <v>46007</v>
      </c>
      <c r="C19" s="8">
        <v>265</v>
      </c>
      <c r="D19" s="9"/>
      <c r="E19" s="10">
        <v>20</v>
      </c>
      <c r="F19" s="33">
        <f t="shared" si="0"/>
        <v>5300</v>
      </c>
      <c r="G19" s="19"/>
      <c r="H19" s="16"/>
      <c r="I19" s="17"/>
      <c r="J19" s="18"/>
    </row>
    <row r="20" spans="2:10" x14ac:dyDescent="0.25">
      <c r="B20" s="7">
        <v>46008</v>
      </c>
      <c r="C20" s="8">
        <v>258</v>
      </c>
      <c r="D20" s="9"/>
      <c r="E20" s="10">
        <v>20</v>
      </c>
      <c r="F20" s="33">
        <f t="shared" si="0"/>
        <v>5160</v>
      </c>
      <c r="G20" s="19"/>
      <c r="H20" s="16"/>
      <c r="I20" s="17"/>
      <c r="J20" s="18"/>
    </row>
    <row r="21" spans="2:10" x14ac:dyDescent="0.25">
      <c r="B21" s="7">
        <v>46009</v>
      </c>
      <c r="C21" s="8">
        <v>282</v>
      </c>
      <c r="D21" s="9"/>
      <c r="E21" s="10">
        <v>20</v>
      </c>
      <c r="F21" s="33">
        <f t="shared" si="0"/>
        <v>5640</v>
      </c>
      <c r="G21" s="19"/>
      <c r="H21" s="16"/>
      <c r="I21" s="17"/>
      <c r="J21" s="18"/>
    </row>
    <row r="22" spans="2:10" x14ac:dyDescent="0.25">
      <c r="B22" s="7">
        <v>46010</v>
      </c>
      <c r="C22" s="8">
        <v>275.5</v>
      </c>
      <c r="D22" s="9"/>
      <c r="E22" s="10">
        <v>20</v>
      </c>
      <c r="F22" s="33">
        <f t="shared" si="0"/>
        <v>5510</v>
      </c>
      <c r="G22" s="19"/>
      <c r="H22" s="16"/>
      <c r="I22" s="17"/>
      <c r="J22" s="18"/>
    </row>
    <row r="23" spans="2:10" x14ac:dyDescent="0.25">
      <c r="B23" s="7">
        <v>46011</v>
      </c>
      <c r="C23" s="8">
        <v>269.5</v>
      </c>
      <c r="D23" s="9"/>
      <c r="E23" s="10">
        <v>20</v>
      </c>
      <c r="F23" s="33">
        <f t="shared" si="0"/>
        <v>5390</v>
      </c>
      <c r="G23" s="19"/>
      <c r="H23" s="16"/>
      <c r="I23" s="17"/>
      <c r="J23" s="18"/>
    </row>
    <row r="24" spans="2:10" x14ac:dyDescent="0.25">
      <c r="B24" s="7">
        <v>46012</v>
      </c>
      <c r="C24" s="8">
        <v>294</v>
      </c>
      <c r="D24" s="9"/>
      <c r="E24" s="10">
        <v>20</v>
      </c>
      <c r="F24" s="33">
        <f t="shared" si="0"/>
        <v>5880</v>
      </c>
      <c r="G24" s="19"/>
      <c r="H24" s="16"/>
      <c r="I24" s="17"/>
      <c r="J24" s="18"/>
    </row>
    <row r="25" spans="2:10" x14ac:dyDescent="0.25">
      <c r="B25" s="7">
        <v>46013</v>
      </c>
      <c r="C25" s="8">
        <v>288</v>
      </c>
      <c r="D25" s="9"/>
      <c r="E25" s="10">
        <v>20</v>
      </c>
      <c r="F25" s="33">
        <f t="shared" si="0"/>
        <v>5760</v>
      </c>
      <c r="G25" s="19"/>
      <c r="H25" s="16"/>
      <c r="I25" s="17"/>
      <c r="J25" s="18"/>
    </row>
    <row r="26" spans="2:10" x14ac:dyDescent="0.25">
      <c r="B26" s="7">
        <v>46014</v>
      </c>
      <c r="C26" s="8">
        <v>288.5</v>
      </c>
      <c r="D26" s="9"/>
      <c r="E26" s="10">
        <v>20</v>
      </c>
      <c r="F26" s="33">
        <f t="shared" si="0"/>
        <v>5770</v>
      </c>
      <c r="G26" s="19"/>
      <c r="H26" s="16"/>
      <c r="I26" s="17"/>
      <c r="J26" s="18"/>
    </row>
    <row r="27" spans="2:10" x14ac:dyDescent="0.25">
      <c r="B27" s="7">
        <v>46015</v>
      </c>
      <c r="C27" s="8">
        <v>283</v>
      </c>
      <c r="D27" s="9"/>
      <c r="E27" s="10">
        <v>20</v>
      </c>
      <c r="F27" s="33">
        <f t="shared" si="0"/>
        <v>5660</v>
      </c>
      <c r="G27" s="19"/>
      <c r="H27" s="16"/>
      <c r="I27" s="17"/>
      <c r="J27" s="18"/>
    </row>
    <row r="28" spans="2:10" x14ac:dyDescent="0.25">
      <c r="B28" s="7">
        <v>46016</v>
      </c>
      <c r="C28" s="8">
        <v>285.5</v>
      </c>
      <c r="D28" s="9"/>
      <c r="E28" s="10">
        <v>20</v>
      </c>
      <c r="F28" s="33">
        <f t="shared" si="0"/>
        <v>5710</v>
      </c>
      <c r="G28" s="19"/>
      <c r="H28" s="16"/>
      <c r="I28" s="17"/>
      <c r="J28" s="18"/>
    </row>
    <row r="29" spans="2:10" x14ac:dyDescent="0.25">
      <c r="B29" s="7">
        <v>46017</v>
      </c>
      <c r="C29" s="8">
        <v>286.5</v>
      </c>
      <c r="D29" s="9"/>
      <c r="E29" s="10">
        <v>20</v>
      </c>
      <c r="F29" s="33">
        <f t="shared" si="0"/>
        <v>5730</v>
      </c>
      <c r="G29" s="19"/>
      <c r="H29" s="16"/>
      <c r="I29" s="17"/>
      <c r="J29" s="18"/>
    </row>
    <row r="30" spans="2:10" x14ac:dyDescent="0.25">
      <c r="B30" s="7">
        <v>46018</v>
      </c>
      <c r="C30" s="8">
        <v>280.5</v>
      </c>
      <c r="D30" s="9"/>
      <c r="E30" s="10">
        <v>20</v>
      </c>
      <c r="F30" s="33">
        <f t="shared" si="0"/>
        <v>5610</v>
      </c>
      <c r="G30" s="19"/>
      <c r="H30" s="16"/>
      <c r="I30" s="17"/>
      <c r="J30" s="18"/>
    </row>
    <row r="31" spans="2:10" x14ac:dyDescent="0.25">
      <c r="B31" s="7">
        <v>46019</v>
      </c>
      <c r="C31" s="8">
        <v>282</v>
      </c>
      <c r="D31" s="9"/>
      <c r="E31" s="10">
        <v>20</v>
      </c>
      <c r="F31" s="33">
        <f t="shared" si="0"/>
        <v>5640</v>
      </c>
      <c r="G31" s="19"/>
      <c r="H31" s="16"/>
      <c r="I31" s="17"/>
      <c r="J31" s="18"/>
    </row>
    <row r="32" spans="2:10" x14ac:dyDescent="0.25">
      <c r="B32" s="7">
        <v>46020</v>
      </c>
      <c r="C32" s="8">
        <v>282.5</v>
      </c>
      <c r="D32" s="9"/>
      <c r="E32" s="10">
        <v>20</v>
      </c>
      <c r="F32" s="33">
        <f t="shared" si="0"/>
        <v>5650</v>
      </c>
      <c r="G32" s="19"/>
      <c r="H32" s="16"/>
      <c r="I32" s="17"/>
      <c r="J32" s="18"/>
    </row>
    <row r="33" spans="2:12" x14ac:dyDescent="0.25">
      <c r="B33" s="7">
        <v>46021</v>
      </c>
      <c r="C33" s="8">
        <v>284</v>
      </c>
      <c r="D33" s="9"/>
      <c r="E33" s="10">
        <v>20</v>
      </c>
      <c r="F33" s="33">
        <f t="shared" si="0"/>
        <v>5680</v>
      </c>
      <c r="G33" s="19"/>
      <c r="H33" s="16"/>
      <c r="I33" s="17"/>
      <c r="J33" s="18"/>
    </row>
    <row r="34" spans="2:12" ht="15.75" thickBot="1" x14ac:dyDescent="0.3">
      <c r="B34" s="46">
        <v>46022</v>
      </c>
      <c r="C34" s="47">
        <v>285</v>
      </c>
      <c r="D34" s="48"/>
      <c r="E34" s="10">
        <v>20</v>
      </c>
      <c r="F34" s="49">
        <f t="shared" si="0"/>
        <v>5700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8218.5</v>
      </c>
      <c r="D35" s="43">
        <f>SUM(D4:D34)</f>
        <v>0</v>
      </c>
      <c r="E35" s="44"/>
      <c r="F35" s="45" t="s">
        <v>4</v>
      </c>
      <c r="G35" s="24"/>
      <c r="H35" s="119" t="s">
        <v>11</v>
      </c>
      <c r="I35" s="119"/>
      <c r="J35" s="25">
        <f>SUM(J4:J34)</f>
        <v>219317.72841350001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20" t="s">
        <v>13</v>
      </c>
      <c r="I36" s="120"/>
      <c r="J36" s="18">
        <f>F36+F37</f>
        <v>164370</v>
      </c>
      <c r="L36" s="31">
        <f>J36-J4-J5-J6</f>
        <v>162563.57369999998</v>
      </c>
    </row>
    <row r="37" spans="2:12" x14ac:dyDescent="0.25">
      <c r="B37" s="26" t="s">
        <v>14</v>
      </c>
      <c r="C37" s="30">
        <f>C35</f>
        <v>8218.5</v>
      </c>
      <c r="D37" s="9">
        <f>D35/1.03</f>
        <v>0</v>
      </c>
      <c r="E37" s="10"/>
      <c r="F37" s="33">
        <f>SUM(F4:F36)</f>
        <v>164370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21" t="s">
        <v>16</v>
      </c>
      <c r="C39" s="122"/>
      <c r="D39" s="27"/>
      <c r="E39" s="37"/>
      <c r="F39" s="38"/>
      <c r="G39" s="28"/>
      <c r="H39" s="123" t="s">
        <v>17</v>
      </c>
      <c r="I39" s="123"/>
      <c r="J39" s="29">
        <f>J36+J37+J38-J35</f>
        <v>-54947.728413500008</v>
      </c>
    </row>
    <row r="40" spans="2:12" ht="15.75" thickBot="1" x14ac:dyDescent="0.3">
      <c r="B40" s="113"/>
      <c r="C40" s="114"/>
      <c r="D40" s="114"/>
      <c r="E40" s="114"/>
      <c r="F40" s="114"/>
      <c r="G40" s="114"/>
      <c r="H40" s="114"/>
      <c r="I40" s="114"/>
      <c r="J40" s="115"/>
    </row>
    <row r="41" spans="2:12" ht="15.75" thickBot="1" x14ac:dyDescent="0.3">
      <c r="B41" s="113"/>
      <c r="C41" s="114"/>
      <c r="D41" s="114"/>
      <c r="E41" s="114"/>
      <c r="F41" s="114"/>
      <c r="G41" s="114"/>
      <c r="H41" s="114"/>
      <c r="I41" s="114"/>
      <c r="J41" s="115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FC7BF6-EB79-4CE4-A3FA-CF3035536A46}">
  <dimension ref="B1:AC43"/>
  <sheetViews>
    <sheetView zoomScale="85" zoomScaleNormal="85" workbookViewId="0">
      <selection activeCell="E30" sqref="E3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16" t="s">
        <v>33</v>
      </c>
      <c r="C2" s="117"/>
      <c r="D2" s="117"/>
      <c r="E2" s="117"/>
      <c r="F2" s="117"/>
      <c r="G2" s="117"/>
      <c r="H2" s="117"/>
      <c r="I2" s="117"/>
      <c r="J2" s="118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46023</v>
      </c>
      <c r="C4" s="8">
        <v>290</v>
      </c>
      <c r="D4" s="9"/>
      <c r="E4" s="10">
        <v>20.5</v>
      </c>
      <c r="F4" s="33">
        <f>E4*C4</f>
        <v>5945</v>
      </c>
      <c r="G4" s="11"/>
      <c r="H4" s="12" t="s">
        <v>6</v>
      </c>
      <c r="I4" s="13">
        <v>0.01</v>
      </c>
      <c r="J4" s="14">
        <f>(F36+F37)*I4</f>
        <v>1623.6125</v>
      </c>
    </row>
    <row r="5" spans="2:29" x14ac:dyDescent="0.25">
      <c r="B5" s="7">
        <v>46024</v>
      </c>
      <c r="C5" s="8">
        <v>286</v>
      </c>
      <c r="D5" s="9"/>
      <c r="E5" s="10">
        <v>20.5</v>
      </c>
      <c r="F5" s="33">
        <f t="shared" ref="F5:F34" si="0">E5*C5</f>
        <v>5863</v>
      </c>
      <c r="G5" s="11"/>
      <c r="H5" s="12" t="s">
        <v>7</v>
      </c>
      <c r="I5" s="13">
        <v>1E-3</v>
      </c>
      <c r="J5" s="14">
        <f>(F36+F37-J4-J6)*I5</f>
        <v>160.73763750000001</v>
      </c>
    </row>
    <row r="6" spans="2:29" x14ac:dyDescent="0.25">
      <c r="B6" s="7">
        <v>46025</v>
      </c>
      <c r="C6" s="8">
        <v>252</v>
      </c>
      <c r="D6" s="9"/>
      <c r="E6" s="10">
        <v>20.5</v>
      </c>
      <c r="F6" s="33">
        <f t="shared" si="0"/>
        <v>5166</v>
      </c>
      <c r="G6" s="11"/>
      <c r="H6" s="12" t="s">
        <v>8</v>
      </c>
      <c r="I6" s="13"/>
      <c r="J6" s="14"/>
    </row>
    <row r="7" spans="2:29" x14ac:dyDescent="0.25">
      <c r="B7" s="7">
        <v>46026</v>
      </c>
      <c r="C7" s="8">
        <v>283</v>
      </c>
      <c r="D7" s="9"/>
      <c r="E7" s="10">
        <v>20.5</v>
      </c>
      <c r="F7" s="33">
        <f t="shared" si="0"/>
        <v>5801.5</v>
      </c>
      <c r="G7" s="11"/>
      <c r="H7" s="12" t="s">
        <v>9</v>
      </c>
      <c r="I7" s="13"/>
      <c r="J7" s="14">
        <f>'ARALIK 2025'!J39*-1</f>
        <v>54947.728413500008</v>
      </c>
    </row>
    <row r="8" spans="2:29" x14ac:dyDescent="0.25">
      <c r="B8" s="7">
        <v>46027</v>
      </c>
      <c r="C8" s="8">
        <v>278</v>
      </c>
      <c r="D8" s="9"/>
      <c r="E8" s="10">
        <v>20.5</v>
      </c>
      <c r="F8" s="33">
        <f t="shared" si="0"/>
        <v>5699</v>
      </c>
      <c r="G8" s="15"/>
      <c r="H8" s="16"/>
      <c r="I8" s="17"/>
      <c r="J8" s="18"/>
    </row>
    <row r="9" spans="2:29" x14ac:dyDescent="0.25">
      <c r="B9" s="7">
        <v>46028</v>
      </c>
      <c r="C9" s="8">
        <v>257</v>
      </c>
      <c r="D9" s="9"/>
      <c r="E9" s="10">
        <v>20.5</v>
      </c>
      <c r="F9" s="33">
        <f t="shared" si="0"/>
        <v>5268.5</v>
      </c>
      <c r="G9" s="15"/>
      <c r="H9" s="16"/>
      <c r="I9" s="17"/>
      <c r="J9" s="18"/>
    </row>
    <row r="10" spans="2:29" x14ac:dyDescent="0.25">
      <c r="B10" s="7">
        <v>46029</v>
      </c>
      <c r="C10" s="8">
        <v>273</v>
      </c>
      <c r="D10" s="9"/>
      <c r="E10" s="10">
        <v>20.5</v>
      </c>
      <c r="F10" s="33">
        <f t="shared" si="0"/>
        <v>5596.5</v>
      </c>
      <c r="G10" s="15"/>
      <c r="H10" s="16"/>
      <c r="I10" s="17"/>
      <c r="J10" s="18"/>
    </row>
    <row r="11" spans="2:29" x14ac:dyDescent="0.25">
      <c r="B11" s="7">
        <v>46030</v>
      </c>
      <c r="C11" s="8">
        <v>243.5</v>
      </c>
      <c r="D11" s="9"/>
      <c r="E11" s="10">
        <v>20.5</v>
      </c>
      <c r="F11" s="33">
        <f t="shared" si="0"/>
        <v>4991.75</v>
      </c>
      <c r="G11" s="19"/>
      <c r="H11" s="16"/>
      <c r="I11" s="17"/>
      <c r="J11" s="18"/>
    </row>
    <row r="12" spans="2:29" x14ac:dyDescent="0.25">
      <c r="B12" s="7">
        <v>46031</v>
      </c>
      <c r="C12" s="8">
        <v>253.5</v>
      </c>
      <c r="D12" s="9"/>
      <c r="E12" s="10">
        <v>20.5</v>
      </c>
      <c r="F12" s="33">
        <f t="shared" si="0"/>
        <v>5196.75</v>
      </c>
      <c r="G12" s="19"/>
      <c r="H12" s="16"/>
      <c r="I12" s="17"/>
      <c r="J12" s="18"/>
    </row>
    <row r="13" spans="2:29" x14ac:dyDescent="0.25">
      <c r="B13" s="7">
        <v>46032</v>
      </c>
      <c r="C13" s="8">
        <v>270</v>
      </c>
      <c r="D13" s="9"/>
      <c r="E13" s="10">
        <v>20.5</v>
      </c>
      <c r="F13" s="33">
        <f t="shared" si="0"/>
        <v>5535</v>
      </c>
      <c r="G13" s="19"/>
      <c r="H13" s="16"/>
      <c r="I13" s="17"/>
      <c r="J13" s="18"/>
    </row>
    <row r="14" spans="2:29" x14ac:dyDescent="0.25">
      <c r="B14" s="7">
        <v>46033</v>
      </c>
      <c r="C14" s="8">
        <v>253</v>
      </c>
      <c r="D14" s="9"/>
      <c r="E14" s="10">
        <v>20.5</v>
      </c>
      <c r="F14" s="33">
        <f t="shared" si="0"/>
        <v>5186.5</v>
      </c>
      <c r="G14" s="19"/>
      <c r="H14" s="16"/>
      <c r="I14" s="17"/>
      <c r="J14" s="18"/>
    </row>
    <row r="15" spans="2:29" x14ac:dyDescent="0.25">
      <c r="B15" s="7">
        <v>46034</v>
      </c>
      <c r="C15" s="8">
        <v>253.5</v>
      </c>
      <c r="D15" s="9"/>
      <c r="E15" s="10">
        <v>20.5</v>
      </c>
      <c r="F15" s="33">
        <f t="shared" si="0"/>
        <v>5196.75</v>
      </c>
      <c r="G15" s="19"/>
      <c r="H15" s="16"/>
      <c r="I15" s="17"/>
      <c r="J15" s="18"/>
    </row>
    <row r="16" spans="2:29" x14ac:dyDescent="0.25">
      <c r="B16" s="7">
        <v>46035</v>
      </c>
      <c r="C16" s="8">
        <v>225</v>
      </c>
      <c r="D16" s="9"/>
      <c r="E16" s="10">
        <v>20.5</v>
      </c>
      <c r="F16" s="33">
        <f t="shared" si="0"/>
        <v>4612.5</v>
      </c>
      <c r="G16" s="19"/>
      <c r="H16" s="16"/>
      <c r="I16" s="17"/>
      <c r="J16" s="18"/>
    </row>
    <row r="17" spans="2:10" x14ac:dyDescent="0.25">
      <c r="B17" s="7">
        <v>46036</v>
      </c>
      <c r="C17" s="8">
        <v>189</v>
      </c>
      <c r="D17" s="9"/>
      <c r="E17" s="10">
        <v>20.5</v>
      </c>
      <c r="F17" s="33">
        <f t="shared" si="0"/>
        <v>3874.5</v>
      </c>
      <c r="G17" s="15">
        <v>46077</v>
      </c>
      <c r="H17" s="16" t="s">
        <v>71</v>
      </c>
      <c r="I17" s="17"/>
      <c r="J17" s="18">
        <v>101073.72</v>
      </c>
    </row>
    <row r="18" spans="2:10" x14ac:dyDescent="0.25">
      <c r="B18" s="7">
        <v>46037</v>
      </c>
      <c r="C18" s="8">
        <v>260</v>
      </c>
      <c r="D18" s="9"/>
      <c r="E18" s="10">
        <v>20.5</v>
      </c>
      <c r="F18" s="33">
        <f t="shared" si="0"/>
        <v>5330</v>
      </c>
      <c r="G18" s="19"/>
      <c r="H18" s="16"/>
      <c r="I18" s="17"/>
      <c r="J18" s="18"/>
    </row>
    <row r="19" spans="2:10" x14ac:dyDescent="0.25">
      <c r="B19" s="7">
        <v>46038</v>
      </c>
      <c r="C19" s="8">
        <v>219</v>
      </c>
      <c r="D19" s="9"/>
      <c r="E19" s="10">
        <v>20.5</v>
      </c>
      <c r="F19" s="33">
        <f t="shared" si="0"/>
        <v>4489.5</v>
      </c>
      <c r="G19" s="19"/>
      <c r="H19" s="16"/>
      <c r="I19" s="17"/>
      <c r="J19" s="18"/>
    </row>
    <row r="20" spans="2:10" x14ac:dyDescent="0.25">
      <c r="B20" s="7">
        <v>46039</v>
      </c>
      <c r="C20" s="8">
        <v>239</v>
      </c>
      <c r="D20" s="9"/>
      <c r="E20" s="10">
        <v>20.5</v>
      </c>
      <c r="F20" s="33">
        <f t="shared" si="0"/>
        <v>4899.5</v>
      </c>
      <c r="G20" s="19"/>
      <c r="H20" s="16"/>
      <c r="I20" s="17"/>
      <c r="J20" s="18"/>
    </row>
    <row r="21" spans="2:10" x14ac:dyDescent="0.25">
      <c r="B21" s="7">
        <v>46040</v>
      </c>
      <c r="C21" s="8">
        <v>231</v>
      </c>
      <c r="D21" s="9"/>
      <c r="E21" s="10">
        <v>20.5</v>
      </c>
      <c r="F21" s="33">
        <f t="shared" si="0"/>
        <v>4735.5</v>
      </c>
      <c r="G21" s="19"/>
      <c r="H21" s="16"/>
      <c r="I21" s="17"/>
      <c r="J21" s="18"/>
    </row>
    <row r="22" spans="2:10" x14ac:dyDescent="0.25">
      <c r="B22" s="7">
        <v>46041</v>
      </c>
      <c r="C22" s="8">
        <v>222</v>
      </c>
      <c r="D22" s="9"/>
      <c r="E22" s="10">
        <v>20.5</v>
      </c>
      <c r="F22" s="33">
        <f t="shared" si="0"/>
        <v>4551</v>
      </c>
      <c r="G22" s="19"/>
      <c r="H22" s="16"/>
      <c r="I22" s="17"/>
      <c r="J22" s="18"/>
    </row>
    <row r="23" spans="2:10" x14ac:dyDescent="0.25">
      <c r="B23" s="7">
        <v>46042</v>
      </c>
      <c r="C23" s="8">
        <v>233.5</v>
      </c>
      <c r="D23" s="9"/>
      <c r="E23" s="10">
        <v>20.5</v>
      </c>
      <c r="F23" s="33">
        <f t="shared" si="0"/>
        <v>4786.75</v>
      </c>
      <c r="G23" s="19"/>
      <c r="H23" s="16"/>
      <c r="I23" s="17"/>
      <c r="J23" s="18"/>
    </row>
    <row r="24" spans="2:10" x14ac:dyDescent="0.25">
      <c r="B24" s="7">
        <v>46043</v>
      </c>
      <c r="C24" s="8">
        <v>225</v>
      </c>
      <c r="D24" s="9"/>
      <c r="E24" s="10">
        <v>20.5</v>
      </c>
      <c r="F24" s="33">
        <f t="shared" si="0"/>
        <v>4612.5</v>
      </c>
      <c r="G24" s="19"/>
      <c r="H24" s="16"/>
      <c r="I24" s="17"/>
      <c r="J24" s="18"/>
    </row>
    <row r="25" spans="2:10" x14ac:dyDescent="0.25">
      <c r="B25" s="7">
        <v>46044</v>
      </c>
      <c r="C25" s="8">
        <v>205.5</v>
      </c>
      <c r="D25" s="9"/>
      <c r="E25" s="10">
        <v>24.25</v>
      </c>
      <c r="F25" s="33">
        <f t="shared" si="0"/>
        <v>4983.375</v>
      </c>
      <c r="G25" s="19"/>
      <c r="H25" s="16"/>
      <c r="I25" s="17"/>
      <c r="J25" s="18"/>
    </row>
    <row r="26" spans="2:10" x14ac:dyDescent="0.25">
      <c r="B26" s="7">
        <v>46045</v>
      </c>
      <c r="C26" s="8">
        <v>215</v>
      </c>
      <c r="D26" s="9"/>
      <c r="E26" s="10">
        <v>24.25</v>
      </c>
      <c r="F26" s="33">
        <f t="shared" si="0"/>
        <v>5213.75</v>
      </c>
      <c r="G26" s="19"/>
      <c r="H26" s="16"/>
      <c r="I26" s="17"/>
      <c r="J26" s="18"/>
    </row>
    <row r="27" spans="2:10" x14ac:dyDescent="0.25">
      <c r="B27" s="7">
        <v>46046</v>
      </c>
      <c r="C27" s="8">
        <v>250</v>
      </c>
      <c r="D27" s="9"/>
      <c r="E27" s="10">
        <v>24.25</v>
      </c>
      <c r="F27" s="33">
        <f t="shared" si="0"/>
        <v>6062.5</v>
      </c>
      <c r="G27" s="19"/>
      <c r="H27" s="16"/>
      <c r="I27" s="17"/>
      <c r="J27" s="18"/>
    </row>
    <row r="28" spans="2:10" x14ac:dyDescent="0.25">
      <c r="B28" s="7">
        <v>46047</v>
      </c>
      <c r="C28" s="8">
        <v>223.5</v>
      </c>
      <c r="D28" s="9"/>
      <c r="E28" s="10">
        <v>24.25</v>
      </c>
      <c r="F28" s="33">
        <f t="shared" si="0"/>
        <v>5419.875</v>
      </c>
      <c r="G28" s="19"/>
      <c r="H28" s="16"/>
      <c r="I28" s="17"/>
      <c r="J28" s="18"/>
    </row>
    <row r="29" spans="2:10" x14ac:dyDescent="0.25">
      <c r="B29" s="7">
        <v>46048</v>
      </c>
      <c r="C29" s="8">
        <v>228</v>
      </c>
      <c r="D29" s="9"/>
      <c r="E29" s="10">
        <v>24.25</v>
      </c>
      <c r="F29" s="33">
        <f t="shared" si="0"/>
        <v>5529</v>
      </c>
      <c r="G29" s="19"/>
      <c r="H29" s="16"/>
      <c r="I29" s="17"/>
      <c r="J29" s="18"/>
    </row>
    <row r="30" spans="2:10" x14ac:dyDescent="0.25">
      <c r="B30" s="7">
        <v>46049</v>
      </c>
      <c r="C30" s="8">
        <v>223.5</v>
      </c>
      <c r="D30" s="9"/>
      <c r="E30" s="10">
        <v>24.25</v>
      </c>
      <c r="F30" s="33">
        <f t="shared" si="0"/>
        <v>5419.875</v>
      </c>
      <c r="G30" s="19"/>
      <c r="H30" s="16"/>
      <c r="I30" s="17"/>
      <c r="J30" s="18"/>
    </row>
    <row r="31" spans="2:10" x14ac:dyDescent="0.25">
      <c r="B31" s="7">
        <v>46050</v>
      </c>
      <c r="C31" s="8">
        <v>237.5</v>
      </c>
      <c r="D31" s="9"/>
      <c r="E31" s="10">
        <v>24.25</v>
      </c>
      <c r="F31" s="33">
        <f t="shared" si="0"/>
        <v>5759.375</v>
      </c>
      <c r="G31" s="19"/>
      <c r="H31" s="16"/>
      <c r="I31" s="17"/>
      <c r="J31" s="18"/>
    </row>
    <row r="32" spans="2:10" x14ac:dyDescent="0.25">
      <c r="B32" s="7">
        <v>46051</v>
      </c>
      <c r="C32" s="8">
        <v>228.5</v>
      </c>
      <c r="D32" s="9"/>
      <c r="E32" s="10">
        <v>24.25</v>
      </c>
      <c r="F32" s="33">
        <f t="shared" si="0"/>
        <v>5541.125</v>
      </c>
      <c r="G32" s="19"/>
      <c r="H32" s="16"/>
      <c r="I32" s="17"/>
      <c r="J32" s="18"/>
    </row>
    <row r="33" spans="2:12" x14ac:dyDescent="0.25">
      <c r="B33" s="7">
        <v>46052</v>
      </c>
      <c r="C33" s="8">
        <v>222</v>
      </c>
      <c r="D33" s="9"/>
      <c r="E33" s="10">
        <v>24.25</v>
      </c>
      <c r="F33" s="33">
        <f t="shared" si="0"/>
        <v>5383.5</v>
      </c>
      <c r="G33" s="19"/>
      <c r="H33" s="16"/>
      <c r="I33" s="17"/>
      <c r="J33" s="18"/>
    </row>
    <row r="34" spans="2:12" ht="15.75" thickBot="1" x14ac:dyDescent="0.3">
      <c r="B34" s="7">
        <v>46053</v>
      </c>
      <c r="C34" s="47">
        <v>235.5</v>
      </c>
      <c r="D34" s="48"/>
      <c r="E34" s="10">
        <v>24.25</v>
      </c>
      <c r="F34" s="49">
        <f t="shared" si="0"/>
        <v>5710.875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7505</v>
      </c>
      <c r="D35" s="43">
        <f>SUM(D4:D34)</f>
        <v>0</v>
      </c>
      <c r="E35" s="44"/>
      <c r="F35" s="45" t="s">
        <v>4</v>
      </c>
      <c r="G35" s="24"/>
      <c r="H35" s="119" t="s">
        <v>11</v>
      </c>
      <c r="I35" s="119"/>
      <c r="J35" s="25">
        <f>SUM(J4:J34)</f>
        <v>157805.79855100001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20" t="s">
        <v>13</v>
      </c>
      <c r="I36" s="120"/>
      <c r="J36" s="18">
        <f>F36+F37</f>
        <v>162361.25</v>
      </c>
      <c r="L36" s="31">
        <f>J36-J4-J5-J6</f>
        <v>160576.89986250002</v>
      </c>
    </row>
    <row r="37" spans="2:12" x14ac:dyDescent="0.25">
      <c r="B37" s="26" t="s">
        <v>14</v>
      </c>
      <c r="C37" s="30">
        <f>C35</f>
        <v>7505</v>
      </c>
      <c r="D37" s="9">
        <f>D35/1.03</f>
        <v>0</v>
      </c>
      <c r="E37" s="10"/>
      <c r="F37" s="33">
        <f>SUM(F4:F36)</f>
        <v>162361.25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21" t="s">
        <v>16</v>
      </c>
      <c r="C39" s="122"/>
      <c r="D39" s="27"/>
      <c r="E39" s="37"/>
      <c r="F39" s="38"/>
      <c r="G39" s="28"/>
      <c r="H39" s="123" t="s">
        <v>17</v>
      </c>
      <c r="I39" s="123"/>
      <c r="J39" s="29">
        <f>J36+J37+J38-J35</f>
        <v>4555.4514489999856</v>
      </c>
    </row>
    <row r="40" spans="2:12" ht="15.75" thickBot="1" x14ac:dyDescent="0.3">
      <c r="B40" s="113"/>
      <c r="C40" s="114"/>
      <c r="D40" s="114"/>
      <c r="E40" s="114"/>
      <c r="F40" s="114"/>
      <c r="G40" s="114"/>
      <c r="H40" s="114"/>
      <c r="I40" s="114"/>
      <c r="J40" s="115"/>
    </row>
    <row r="41" spans="2:12" ht="15.75" thickBot="1" x14ac:dyDescent="0.3">
      <c r="B41" s="113"/>
      <c r="C41" s="114"/>
      <c r="D41" s="114"/>
      <c r="E41" s="114"/>
      <c r="F41" s="114"/>
      <c r="G41" s="114"/>
      <c r="H41" s="114"/>
      <c r="I41" s="114"/>
      <c r="J41" s="115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10289D-1D53-42D5-ADA9-91FAB0565F96}">
  <dimension ref="B1:AC43"/>
  <sheetViews>
    <sheetView zoomScale="85" zoomScaleNormal="85" workbookViewId="0">
      <selection activeCell="J11" sqref="J1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16" t="s">
        <v>33</v>
      </c>
      <c r="C2" s="117"/>
      <c r="D2" s="117"/>
      <c r="E2" s="117"/>
      <c r="F2" s="117"/>
      <c r="G2" s="117"/>
      <c r="H2" s="117"/>
      <c r="I2" s="117"/>
      <c r="J2" s="118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46054</v>
      </c>
      <c r="C4" s="8">
        <v>237</v>
      </c>
      <c r="D4" s="9"/>
      <c r="E4" s="10">
        <v>24.25</v>
      </c>
      <c r="F4" s="33">
        <f>E4*C4</f>
        <v>5747.25</v>
      </c>
      <c r="G4" s="11"/>
      <c r="H4" s="12" t="s">
        <v>6</v>
      </c>
      <c r="I4" s="13">
        <v>0.01</v>
      </c>
      <c r="J4" s="14">
        <f>(F36+F37)*I4</f>
        <v>1382.61375</v>
      </c>
    </row>
    <row r="5" spans="2:29" x14ac:dyDescent="0.25">
      <c r="B5" s="7">
        <v>46055</v>
      </c>
      <c r="C5" s="8">
        <v>220</v>
      </c>
      <c r="D5" s="9"/>
      <c r="E5" s="10">
        <v>24.25</v>
      </c>
      <c r="F5" s="33">
        <f t="shared" ref="F5:F34" si="0">E5*C5</f>
        <v>5335</v>
      </c>
      <c r="G5" s="11"/>
      <c r="H5" s="12" t="s">
        <v>7</v>
      </c>
      <c r="I5" s="13">
        <v>1E-3</v>
      </c>
      <c r="J5" s="14">
        <f>(F36+F37-J4-J6)*I5</f>
        <v>136.87876125000003</v>
      </c>
    </row>
    <row r="6" spans="2:29" x14ac:dyDescent="0.25">
      <c r="B6" s="7">
        <v>46056</v>
      </c>
      <c r="C6" s="8">
        <v>224</v>
      </c>
      <c r="D6" s="9"/>
      <c r="E6" s="10">
        <v>24.25</v>
      </c>
      <c r="F6" s="33">
        <f t="shared" si="0"/>
        <v>5432</v>
      </c>
      <c r="G6" s="11"/>
      <c r="H6" s="12" t="s">
        <v>8</v>
      </c>
      <c r="I6" s="13"/>
      <c r="J6" s="14"/>
    </row>
    <row r="7" spans="2:29" x14ac:dyDescent="0.25">
      <c r="B7" s="7">
        <v>46057</v>
      </c>
      <c r="C7" s="8">
        <v>215.5</v>
      </c>
      <c r="D7" s="9"/>
      <c r="E7" s="10">
        <v>24.25</v>
      </c>
      <c r="F7" s="33">
        <f t="shared" si="0"/>
        <v>5225.875</v>
      </c>
      <c r="G7" s="11"/>
      <c r="H7" s="12" t="s">
        <v>9</v>
      </c>
      <c r="I7" s="13"/>
      <c r="J7" s="14">
        <f>'OCAK 2026'!J39*-1</f>
        <v>-4555.4514489999856</v>
      </c>
    </row>
    <row r="8" spans="2:29" x14ac:dyDescent="0.25">
      <c r="B8" s="7">
        <v>46058</v>
      </c>
      <c r="C8" s="8">
        <v>197.5</v>
      </c>
      <c r="D8" s="9"/>
      <c r="E8" s="10">
        <v>24.25</v>
      </c>
      <c r="F8" s="33">
        <f t="shared" si="0"/>
        <v>4789.375</v>
      </c>
      <c r="G8" s="15"/>
      <c r="H8" s="16"/>
      <c r="I8" s="17"/>
      <c r="J8" s="18"/>
    </row>
    <row r="9" spans="2:29" x14ac:dyDescent="0.25">
      <c r="B9" s="7">
        <v>46059</v>
      </c>
      <c r="C9" s="8">
        <v>220</v>
      </c>
      <c r="D9" s="9"/>
      <c r="E9" s="10">
        <v>24.25</v>
      </c>
      <c r="F9" s="33">
        <f t="shared" si="0"/>
        <v>5335</v>
      </c>
      <c r="G9" s="15"/>
      <c r="H9" s="16"/>
      <c r="I9" s="17"/>
      <c r="J9" s="18"/>
    </row>
    <row r="10" spans="2:29" x14ac:dyDescent="0.25">
      <c r="B10" s="7">
        <v>46060</v>
      </c>
      <c r="C10" s="8">
        <v>215</v>
      </c>
      <c r="D10" s="9"/>
      <c r="E10" s="10">
        <v>24.25</v>
      </c>
      <c r="F10" s="33">
        <f t="shared" si="0"/>
        <v>5213.75</v>
      </c>
      <c r="G10" s="15"/>
      <c r="H10" s="16"/>
      <c r="I10" s="17"/>
      <c r="J10" s="18"/>
    </row>
    <row r="11" spans="2:29" x14ac:dyDescent="0.25">
      <c r="B11" s="7">
        <v>46061</v>
      </c>
      <c r="C11" s="8">
        <v>219.5</v>
      </c>
      <c r="D11" s="9"/>
      <c r="E11" s="10">
        <v>24.25</v>
      </c>
      <c r="F11" s="33">
        <f t="shared" si="0"/>
        <v>5322.875</v>
      </c>
      <c r="G11" s="15">
        <v>46099</v>
      </c>
      <c r="H11" s="16" t="s">
        <v>72</v>
      </c>
      <c r="I11" s="17"/>
      <c r="J11" s="18">
        <v>141297.32999999999</v>
      </c>
    </row>
    <row r="12" spans="2:29" x14ac:dyDescent="0.25">
      <c r="B12" s="7">
        <v>46062</v>
      </c>
      <c r="C12" s="8">
        <v>211.5</v>
      </c>
      <c r="D12" s="9"/>
      <c r="E12" s="10">
        <v>24.25</v>
      </c>
      <c r="F12" s="33">
        <f t="shared" si="0"/>
        <v>5128.875</v>
      </c>
      <c r="G12" s="19"/>
      <c r="H12" s="16"/>
      <c r="I12" s="17"/>
      <c r="J12" s="18"/>
    </row>
    <row r="13" spans="2:29" x14ac:dyDescent="0.25">
      <c r="B13" s="7">
        <v>46063</v>
      </c>
      <c r="C13" s="8">
        <v>225.5</v>
      </c>
      <c r="D13" s="9"/>
      <c r="E13" s="10">
        <v>24.25</v>
      </c>
      <c r="F13" s="33">
        <f t="shared" si="0"/>
        <v>5468.375</v>
      </c>
      <c r="G13" s="19"/>
      <c r="H13" s="16"/>
      <c r="I13" s="17"/>
      <c r="J13" s="18"/>
    </row>
    <row r="14" spans="2:29" x14ac:dyDescent="0.25">
      <c r="B14" s="7">
        <v>46064</v>
      </c>
      <c r="C14" s="8">
        <v>227</v>
      </c>
      <c r="D14" s="9"/>
      <c r="E14" s="10">
        <v>24.25</v>
      </c>
      <c r="F14" s="33">
        <f t="shared" si="0"/>
        <v>5504.75</v>
      </c>
      <c r="G14" s="19"/>
      <c r="H14" s="16"/>
      <c r="I14" s="17"/>
      <c r="J14" s="18"/>
    </row>
    <row r="15" spans="2:29" x14ac:dyDescent="0.25">
      <c r="B15" s="7">
        <v>46065</v>
      </c>
      <c r="C15" s="8">
        <v>228</v>
      </c>
      <c r="D15" s="9"/>
      <c r="E15" s="10">
        <v>24.25</v>
      </c>
      <c r="F15" s="33">
        <f t="shared" si="0"/>
        <v>5529</v>
      </c>
      <c r="G15" s="19"/>
      <c r="H15" s="16"/>
      <c r="I15" s="17"/>
      <c r="J15" s="18"/>
    </row>
    <row r="16" spans="2:29" x14ac:dyDescent="0.25">
      <c r="B16" s="7">
        <v>46066</v>
      </c>
      <c r="C16" s="8">
        <v>220.5</v>
      </c>
      <c r="D16" s="9"/>
      <c r="E16" s="10">
        <v>24.25</v>
      </c>
      <c r="F16" s="33">
        <f t="shared" si="0"/>
        <v>5347.125</v>
      </c>
      <c r="G16" s="19"/>
      <c r="H16" s="16"/>
      <c r="I16" s="17"/>
      <c r="J16" s="18"/>
    </row>
    <row r="17" spans="2:10" x14ac:dyDescent="0.25">
      <c r="B17" s="7">
        <v>46067</v>
      </c>
      <c r="C17" s="8">
        <v>210.5</v>
      </c>
      <c r="D17" s="9"/>
      <c r="E17" s="10">
        <v>24.25</v>
      </c>
      <c r="F17" s="33">
        <f t="shared" si="0"/>
        <v>5104.625</v>
      </c>
      <c r="G17" s="19"/>
      <c r="H17" s="16"/>
      <c r="I17" s="17"/>
      <c r="J17" s="18"/>
    </row>
    <row r="18" spans="2:10" x14ac:dyDescent="0.25">
      <c r="B18" s="7">
        <v>46068</v>
      </c>
      <c r="C18" s="8">
        <v>223</v>
      </c>
      <c r="D18" s="9"/>
      <c r="E18" s="10">
        <v>24.25</v>
      </c>
      <c r="F18" s="33">
        <f t="shared" si="0"/>
        <v>5407.75</v>
      </c>
      <c r="G18" s="19"/>
      <c r="H18" s="16"/>
      <c r="I18" s="17"/>
      <c r="J18" s="18"/>
    </row>
    <row r="19" spans="2:10" x14ac:dyDescent="0.25">
      <c r="B19" s="7">
        <v>46069</v>
      </c>
      <c r="C19" s="8">
        <v>102</v>
      </c>
      <c r="D19" s="9"/>
      <c r="E19" s="10">
        <v>24.25</v>
      </c>
      <c r="F19" s="33">
        <f t="shared" si="0"/>
        <v>2473.5</v>
      </c>
      <c r="G19" s="19"/>
      <c r="H19" s="16"/>
      <c r="I19" s="17"/>
      <c r="J19" s="18"/>
    </row>
    <row r="20" spans="2:10" x14ac:dyDescent="0.25">
      <c r="B20" s="7">
        <v>46070</v>
      </c>
      <c r="C20" s="8">
        <v>198</v>
      </c>
      <c r="D20" s="9"/>
      <c r="E20" s="10">
        <v>24.25</v>
      </c>
      <c r="F20" s="33">
        <f t="shared" si="0"/>
        <v>4801.5</v>
      </c>
      <c r="G20" s="19"/>
      <c r="H20" s="16"/>
      <c r="I20" s="17"/>
      <c r="J20" s="18"/>
    </row>
    <row r="21" spans="2:10" x14ac:dyDescent="0.25">
      <c r="B21" s="7">
        <v>46071</v>
      </c>
      <c r="C21" s="8">
        <v>181</v>
      </c>
      <c r="D21" s="9"/>
      <c r="E21" s="10">
        <v>24.25</v>
      </c>
      <c r="F21" s="33">
        <f t="shared" si="0"/>
        <v>4389.25</v>
      </c>
      <c r="G21" s="19"/>
      <c r="H21" s="16"/>
      <c r="I21" s="17"/>
      <c r="J21" s="18"/>
    </row>
    <row r="22" spans="2:10" x14ac:dyDescent="0.25">
      <c r="B22" s="7">
        <v>46072</v>
      </c>
      <c r="C22" s="8">
        <v>202</v>
      </c>
      <c r="D22" s="9"/>
      <c r="E22" s="10">
        <v>24.25</v>
      </c>
      <c r="F22" s="33">
        <f t="shared" si="0"/>
        <v>4898.5</v>
      </c>
      <c r="G22" s="19"/>
      <c r="H22" s="16"/>
      <c r="I22" s="17"/>
      <c r="J22" s="18"/>
    </row>
    <row r="23" spans="2:10" x14ac:dyDescent="0.25">
      <c r="B23" s="7">
        <v>46073</v>
      </c>
      <c r="C23" s="8">
        <v>198.5</v>
      </c>
      <c r="D23" s="9"/>
      <c r="E23" s="10">
        <v>24.25</v>
      </c>
      <c r="F23" s="33">
        <f t="shared" si="0"/>
        <v>4813.625</v>
      </c>
      <c r="G23" s="19"/>
      <c r="H23" s="16"/>
      <c r="I23" s="17"/>
      <c r="J23" s="18"/>
    </row>
    <row r="24" spans="2:10" x14ac:dyDescent="0.25">
      <c r="B24" s="7">
        <v>46074</v>
      </c>
      <c r="C24" s="8">
        <v>188.5</v>
      </c>
      <c r="D24" s="9"/>
      <c r="E24" s="10">
        <v>24.25</v>
      </c>
      <c r="F24" s="33">
        <f t="shared" si="0"/>
        <v>4571.125</v>
      </c>
      <c r="G24" s="19"/>
      <c r="H24" s="16"/>
      <c r="I24" s="17"/>
      <c r="J24" s="18"/>
    </row>
    <row r="25" spans="2:10" x14ac:dyDescent="0.25">
      <c r="B25" s="7">
        <v>46075</v>
      </c>
      <c r="C25" s="8">
        <v>196</v>
      </c>
      <c r="D25" s="9"/>
      <c r="E25" s="10">
        <v>24.25</v>
      </c>
      <c r="F25" s="33">
        <f t="shared" si="0"/>
        <v>4753</v>
      </c>
      <c r="G25" s="19"/>
      <c r="H25" s="16"/>
      <c r="I25" s="17"/>
      <c r="J25" s="18"/>
    </row>
    <row r="26" spans="2:10" x14ac:dyDescent="0.25">
      <c r="B26" s="7">
        <v>46076</v>
      </c>
      <c r="C26" s="8">
        <v>190.5</v>
      </c>
      <c r="D26" s="9"/>
      <c r="E26" s="10">
        <v>24.25</v>
      </c>
      <c r="F26" s="33">
        <f t="shared" si="0"/>
        <v>4619.625</v>
      </c>
      <c r="G26" s="19"/>
      <c r="H26" s="16"/>
      <c r="I26" s="17"/>
      <c r="J26" s="18"/>
    </row>
    <row r="27" spans="2:10" x14ac:dyDescent="0.25">
      <c r="B27" s="7">
        <v>46077</v>
      </c>
      <c r="C27" s="8">
        <v>197</v>
      </c>
      <c r="D27" s="9"/>
      <c r="E27" s="10">
        <v>24.25</v>
      </c>
      <c r="F27" s="33">
        <f t="shared" si="0"/>
        <v>4777.25</v>
      </c>
      <c r="G27" s="19"/>
      <c r="H27" s="16"/>
      <c r="I27" s="17"/>
      <c r="J27" s="18"/>
    </row>
    <row r="28" spans="2:10" x14ac:dyDescent="0.25">
      <c r="B28" s="7">
        <v>46078</v>
      </c>
      <c r="C28" s="8">
        <v>189</v>
      </c>
      <c r="D28" s="9"/>
      <c r="E28" s="10">
        <v>24.25</v>
      </c>
      <c r="F28" s="33">
        <f t="shared" si="0"/>
        <v>4583.25</v>
      </c>
      <c r="G28" s="19"/>
      <c r="H28" s="16"/>
      <c r="I28" s="17"/>
      <c r="J28" s="18"/>
    </row>
    <row r="29" spans="2:10" x14ac:dyDescent="0.25">
      <c r="B29" s="7">
        <v>46079</v>
      </c>
      <c r="C29" s="8">
        <v>195.5</v>
      </c>
      <c r="D29" s="9"/>
      <c r="E29" s="10">
        <v>24.25</v>
      </c>
      <c r="F29" s="33">
        <f t="shared" si="0"/>
        <v>4740.875</v>
      </c>
      <c r="G29" s="19"/>
      <c r="H29" s="16"/>
      <c r="I29" s="17"/>
      <c r="J29" s="18"/>
    </row>
    <row r="30" spans="2:10" x14ac:dyDescent="0.25">
      <c r="B30" s="7">
        <v>46080</v>
      </c>
      <c r="C30" s="8">
        <v>176</v>
      </c>
      <c r="D30" s="9"/>
      <c r="E30" s="10">
        <v>24.25</v>
      </c>
      <c r="F30" s="33">
        <f t="shared" si="0"/>
        <v>4268</v>
      </c>
      <c r="G30" s="19"/>
      <c r="H30" s="16"/>
      <c r="I30" s="17"/>
      <c r="J30" s="18"/>
    </row>
    <row r="31" spans="2:10" x14ac:dyDescent="0.25">
      <c r="B31" s="7">
        <v>46081</v>
      </c>
      <c r="C31" s="8">
        <v>193</v>
      </c>
      <c r="D31" s="9"/>
      <c r="E31" s="10">
        <v>24.25</v>
      </c>
      <c r="F31" s="33">
        <f t="shared" si="0"/>
        <v>4680.25</v>
      </c>
      <c r="G31" s="19"/>
      <c r="H31" s="16"/>
      <c r="I31" s="17"/>
      <c r="J31" s="18"/>
    </row>
    <row r="32" spans="2:10" x14ac:dyDescent="0.25">
      <c r="B32" s="7"/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/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/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5701.5</v>
      </c>
      <c r="D35" s="43">
        <f>SUM(D4:D34)</f>
        <v>0</v>
      </c>
      <c r="E35" s="44"/>
      <c r="F35" s="45" t="s">
        <v>4</v>
      </c>
      <c r="G35" s="24"/>
      <c r="H35" s="119" t="s">
        <v>11</v>
      </c>
      <c r="I35" s="119"/>
      <c r="J35" s="25">
        <f>SUM(J4:J34)</f>
        <v>138261.37106224999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20" t="s">
        <v>13</v>
      </c>
      <c r="I36" s="120"/>
      <c r="J36" s="18">
        <f>F36+F37</f>
        <v>138261.375</v>
      </c>
      <c r="L36" s="31">
        <f>J36-J4-J5-J6</f>
        <v>136741.88248875001</v>
      </c>
    </row>
    <row r="37" spans="2:12" x14ac:dyDescent="0.25">
      <c r="B37" s="26" t="s">
        <v>14</v>
      </c>
      <c r="C37" s="30">
        <f>C35</f>
        <v>5701.5</v>
      </c>
      <c r="D37" s="9">
        <f>D35/1.03</f>
        <v>0</v>
      </c>
      <c r="E37" s="10"/>
      <c r="F37" s="33">
        <f>SUM(F4:F36)</f>
        <v>138261.375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21" t="s">
        <v>16</v>
      </c>
      <c r="C39" s="122"/>
      <c r="D39" s="27"/>
      <c r="E39" s="37"/>
      <c r="F39" s="38"/>
      <c r="G39" s="28"/>
      <c r="H39" s="123" t="s">
        <v>17</v>
      </c>
      <c r="I39" s="123"/>
      <c r="J39" s="29">
        <f>J36+J37+J38-J35</f>
        <v>3.9377500070258975E-3</v>
      </c>
    </row>
    <row r="40" spans="2:12" ht="15.75" thickBot="1" x14ac:dyDescent="0.3">
      <c r="B40" s="113"/>
      <c r="C40" s="114"/>
      <c r="D40" s="114"/>
      <c r="E40" s="114"/>
      <c r="F40" s="114"/>
      <c r="G40" s="114"/>
      <c r="H40" s="114"/>
      <c r="I40" s="114"/>
      <c r="J40" s="115"/>
    </row>
    <row r="41" spans="2:12" ht="15.75" thickBot="1" x14ac:dyDescent="0.3">
      <c r="B41" s="113"/>
      <c r="C41" s="114"/>
      <c r="D41" s="114"/>
      <c r="E41" s="114"/>
      <c r="F41" s="114"/>
      <c r="G41" s="114"/>
      <c r="H41" s="114"/>
      <c r="I41" s="114"/>
      <c r="J41" s="115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80A908-BCDC-492A-992A-AC16BB9C661A}">
  <dimension ref="B1:AC43"/>
  <sheetViews>
    <sheetView zoomScale="85" zoomScaleNormal="85" workbookViewId="0">
      <selection activeCell="J18" sqref="J1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16" t="s">
        <v>33</v>
      </c>
      <c r="C2" s="117"/>
      <c r="D2" s="117"/>
      <c r="E2" s="117"/>
      <c r="F2" s="117"/>
      <c r="G2" s="117"/>
      <c r="H2" s="117"/>
      <c r="I2" s="117"/>
      <c r="J2" s="118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46082</v>
      </c>
      <c r="C4" s="8">
        <v>182.5</v>
      </c>
      <c r="D4" s="9"/>
      <c r="E4" s="10">
        <v>24.5</v>
      </c>
      <c r="F4" s="33">
        <f>E4*C4</f>
        <v>4471.25</v>
      </c>
      <c r="G4" s="11"/>
      <c r="H4" s="12" t="s">
        <v>6</v>
      </c>
      <c r="I4" s="13">
        <v>0.01</v>
      </c>
      <c r="J4" s="14">
        <f>(F36+F37)*I4</f>
        <v>1368.2025000000001</v>
      </c>
    </row>
    <row r="5" spans="2:29" x14ac:dyDescent="0.25">
      <c r="B5" s="7">
        <v>46083</v>
      </c>
      <c r="C5" s="8">
        <v>171.5</v>
      </c>
      <c r="D5" s="9"/>
      <c r="E5" s="10">
        <v>24.5</v>
      </c>
      <c r="F5" s="33">
        <f t="shared" ref="F5:F34" si="0">E5*C5</f>
        <v>4201.75</v>
      </c>
      <c r="G5" s="11"/>
      <c r="H5" s="12" t="s">
        <v>7</v>
      </c>
      <c r="I5" s="13">
        <v>1E-3</v>
      </c>
      <c r="J5" s="14">
        <f>(F36+F37-J4-J6)*I5</f>
        <v>135.45204749999999</v>
      </c>
    </row>
    <row r="6" spans="2:29" x14ac:dyDescent="0.25">
      <c r="B6" s="7">
        <v>46084</v>
      </c>
      <c r="C6" s="8">
        <v>180.5</v>
      </c>
      <c r="D6" s="9"/>
      <c r="E6" s="10">
        <v>24.5</v>
      </c>
      <c r="F6" s="33">
        <f t="shared" si="0"/>
        <v>4422.25</v>
      </c>
      <c r="G6" s="11"/>
      <c r="H6" s="12" t="s">
        <v>8</v>
      </c>
      <c r="I6" s="13"/>
      <c r="J6" s="14"/>
    </row>
    <row r="7" spans="2:29" x14ac:dyDescent="0.25">
      <c r="B7" s="7">
        <v>46085</v>
      </c>
      <c r="C7" s="8">
        <v>171</v>
      </c>
      <c r="D7" s="9"/>
      <c r="E7" s="10">
        <v>24.5</v>
      </c>
      <c r="F7" s="33">
        <f t="shared" si="0"/>
        <v>4189.5</v>
      </c>
      <c r="G7" s="11"/>
      <c r="H7" s="12" t="s">
        <v>9</v>
      </c>
      <c r="I7" s="13"/>
      <c r="J7" s="14">
        <f>'ŞUBAT 2026'!J39*-1</f>
        <v>-3.9377500070258975E-3</v>
      </c>
    </row>
    <row r="8" spans="2:29" x14ac:dyDescent="0.25">
      <c r="B8" s="7">
        <v>46086</v>
      </c>
      <c r="C8" s="8">
        <v>179</v>
      </c>
      <c r="D8" s="9"/>
      <c r="E8" s="10">
        <v>24.5</v>
      </c>
      <c r="F8" s="33">
        <f t="shared" si="0"/>
        <v>4385.5</v>
      </c>
      <c r="G8" s="15"/>
      <c r="H8" s="16"/>
      <c r="I8" s="17"/>
      <c r="J8" s="18"/>
    </row>
    <row r="9" spans="2:29" x14ac:dyDescent="0.25">
      <c r="B9" s="7">
        <v>46087</v>
      </c>
      <c r="C9" s="8">
        <v>173.5</v>
      </c>
      <c r="D9" s="9"/>
      <c r="E9" s="10">
        <v>24.5</v>
      </c>
      <c r="F9" s="33">
        <f t="shared" si="0"/>
        <v>4250.75</v>
      </c>
      <c r="G9" s="15"/>
      <c r="H9" s="16"/>
      <c r="I9" s="17"/>
      <c r="J9" s="18"/>
    </row>
    <row r="10" spans="2:29" x14ac:dyDescent="0.25">
      <c r="B10" s="7">
        <v>46088</v>
      </c>
      <c r="C10" s="8">
        <v>177.5</v>
      </c>
      <c r="D10" s="9"/>
      <c r="E10" s="10">
        <v>24.5</v>
      </c>
      <c r="F10" s="33">
        <f t="shared" si="0"/>
        <v>4348.75</v>
      </c>
      <c r="G10" s="15"/>
      <c r="H10" s="16"/>
      <c r="I10" s="17"/>
      <c r="J10" s="18"/>
    </row>
    <row r="11" spans="2:29" x14ac:dyDescent="0.25">
      <c r="B11" s="7">
        <v>46089</v>
      </c>
      <c r="C11" s="8">
        <v>178</v>
      </c>
      <c r="D11" s="9"/>
      <c r="E11" s="10">
        <v>24.5</v>
      </c>
      <c r="F11" s="33">
        <f t="shared" si="0"/>
        <v>4361</v>
      </c>
      <c r="G11" s="19"/>
      <c r="H11" s="16"/>
      <c r="I11" s="17"/>
      <c r="J11" s="18"/>
    </row>
    <row r="12" spans="2:29" x14ac:dyDescent="0.25">
      <c r="B12" s="7">
        <v>46090</v>
      </c>
      <c r="C12" s="8">
        <v>144</v>
      </c>
      <c r="D12" s="9"/>
      <c r="E12" s="10">
        <v>24.5</v>
      </c>
      <c r="F12" s="33">
        <f t="shared" si="0"/>
        <v>3528</v>
      </c>
      <c r="G12" s="19"/>
      <c r="H12" s="16"/>
      <c r="I12" s="17"/>
      <c r="J12" s="18"/>
    </row>
    <row r="13" spans="2:29" x14ac:dyDescent="0.25">
      <c r="B13" s="7">
        <v>46091</v>
      </c>
      <c r="C13" s="8">
        <v>168</v>
      </c>
      <c r="D13" s="9"/>
      <c r="E13" s="10">
        <v>24.5</v>
      </c>
      <c r="F13" s="33">
        <f t="shared" si="0"/>
        <v>4116</v>
      </c>
      <c r="G13" s="19"/>
      <c r="H13" s="16"/>
      <c r="I13" s="17"/>
      <c r="J13" s="18"/>
    </row>
    <row r="14" spans="2:29" x14ac:dyDescent="0.25">
      <c r="B14" s="7">
        <v>46092</v>
      </c>
      <c r="C14" s="8">
        <v>165</v>
      </c>
      <c r="D14" s="9"/>
      <c r="E14" s="10">
        <v>24.5</v>
      </c>
      <c r="F14" s="33">
        <f t="shared" si="0"/>
        <v>4042.5</v>
      </c>
      <c r="G14" s="19"/>
      <c r="H14" s="16"/>
      <c r="I14" s="17"/>
      <c r="J14" s="18"/>
    </row>
    <row r="15" spans="2:29" x14ac:dyDescent="0.25">
      <c r="B15" s="7">
        <v>46093</v>
      </c>
      <c r="C15" s="8">
        <v>64</v>
      </c>
      <c r="D15" s="9"/>
      <c r="E15" s="10">
        <v>24.5</v>
      </c>
      <c r="F15" s="33">
        <f t="shared" si="0"/>
        <v>1568</v>
      </c>
      <c r="G15" s="19"/>
      <c r="H15" s="16"/>
      <c r="I15" s="17"/>
      <c r="J15" s="18"/>
    </row>
    <row r="16" spans="2:29" x14ac:dyDescent="0.25">
      <c r="B16" s="7">
        <v>46094</v>
      </c>
      <c r="C16" s="8">
        <v>270</v>
      </c>
      <c r="D16" s="9"/>
      <c r="E16" s="10">
        <v>24.5</v>
      </c>
      <c r="F16" s="33">
        <f t="shared" si="0"/>
        <v>6615</v>
      </c>
      <c r="G16" s="19"/>
      <c r="H16" s="16"/>
      <c r="I16" s="17"/>
      <c r="J16" s="18"/>
    </row>
    <row r="17" spans="2:10" x14ac:dyDescent="0.25">
      <c r="B17" s="7">
        <v>46095</v>
      </c>
      <c r="C17" s="8">
        <v>155.5</v>
      </c>
      <c r="D17" s="9"/>
      <c r="E17" s="10">
        <v>24.5</v>
      </c>
      <c r="F17" s="33">
        <f t="shared" si="0"/>
        <v>3809.75</v>
      </c>
      <c r="G17" s="15">
        <v>46133</v>
      </c>
      <c r="H17" s="16" t="s">
        <v>71</v>
      </c>
      <c r="I17" s="17"/>
      <c r="J17" s="18">
        <v>135316.6</v>
      </c>
    </row>
    <row r="18" spans="2:10" x14ac:dyDescent="0.25">
      <c r="B18" s="7">
        <v>46096</v>
      </c>
      <c r="C18" s="8">
        <v>171</v>
      </c>
      <c r="D18" s="9"/>
      <c r="E18" s="10">
        <v>24.5</v>
      </c>
      <c r="F18" s="33">
        <f t="shared" si="0"/>
        <v>4189.5</v>
      </c>
      <c r="G18" s="19"/>
      <c r="H18" s="16"/>
      <c r="I18" s="17"/>
      <c r="J18" s="18"/>
    </row>
    <row r="19" spans="2:10" x14ac:dyDescent="0.25">
      <c r="B19" s="7">
        <v>46097</v>
      </c>
      <c r="C19" s="8">
        <v>124.5</v>
      </c>
      <c r="D19" s="9"/>
      <c r="E19" s="10">
        <v>24.5</v>
      </c>
      <c r="F19" s="33">
        <f t="shared" si="0"/>
        <v>3050.25</v>
      </c>
      <c r="G19" s="19"/>
      <c r="H19" s="16"/>
      <c r="I19" s="17"/>
      <c r="J19" s="18"/>
    </row>
    <row r="20" spans="2:10" x14ac:dyDescent="0.25">
      <c r="B20" s="7">
        <v>46098</v>
      </c>
      <c r="C20" s="8">
        <v>177</v>
      </c>
      <c r="D20" s="9"/>
      <c r="E20" s="10">
        <v>24.5</v>
      </c>
      <c r="F20" s="33">
        <f t="shared" si="0"/>
        <v>4336.5</v>
      </c>
      <c r="G20" s="19"/>
      <c r="H20" s="16"/>
      <c r="I20" s="17"/>
      <c r="J20" s="18"/>
    </row>
    <row r="21" spans="2:10" x14ac:dyDescent="0.25">
      <c r="B21" s="7">
        <v>46099</v>
      </c>
      <c r="C21" s="8">
        <v>193.5</v>
      </c>
      <c r="D21" s="9"/>
      <c r="E21" s="10">
        <v>24.5</v>
      </c>
      <c r="F21" s="33">
        <f t="shared" si="0"/>
        <v>4740.75</v>
      </c>
      <c r="G21" s="19"/>
      <c r="H21" s="16"/>
      <c r="I21" s="17"/>
      <c r="J21" s="18"/>
    </row>
    <row r="22" spans="2:10" x14ac:dyDescent="0.25">
      <c r="B22" s="7">
        <v>46100</v>
      </c>
      <c r="C22" s="8">
        <v>141</v>
      </c>
      <c r="D22" s="9"/>
      <c r="E22" s="10">
        <v>24.5</v>
      </c>
      <c r="F22" s="33">
        <f t="shared" si="0"/>
        <v>3454.5</v>
      </c>
      <c r="G22" s="19"/>
      <c r="H22" s="16"/>
      <c r="I22" s="17"/>
      <c r="J22" s="18"/>
    </row>
    <row r="23" spans="2:10" x14ac:dyDescent="0.25">
      <c r="B23" s="7">
        <v>46101</v>
      </c>
      <c r="C23" s="8">
        <v>177</v>
      </c>
      <c r="D23" s="9"/>
      <c r="E23" s="10">
        <v>24.5</v>
      </c>
      <c r="F23" s="33">
        <f t="shared" si="0"/>
        <v>4336.5</v>
      </c>
      <c r="G23" s="19"/>
      <c r="H23" s="16"/>
      <c r="I23" s="17"/>
      <c r="J23" s="18"/>
    </row>
    <row r="24" spans="2:10" x14ac:dyDescent="0.25">
      <c r="B24" s="7">
        <v>46102</v>
      </c>
      <c r="C24" s="8">
        <v>206</v>
      </c>
      <c r="D24" s="9"/>
      <c r="E24" s="10">
        <v>24.5</v>
      </c>
      <c r="F24" s="33">
        <f t="shared" si="0"/>
        <v>5047</v>
      </c>
      <c r="G24" s="19"/>
      <c r="H24" s="16"/>
      <c r="I24" s="17"/>
      <c r="J24" s="18"/>
    </row>
    <row r="25" spans="2:10" x14ac:dyDescent="0.25">
      <c r="B25" s="7">
        <v>46103</v>
      </c>
      <c r="C25" s="8">
        <v>201</v>
      </c>
      <c r="D25" s="9"/>
      <c r="E25" s="10">
        <v>24.5</v>
      </c>
      <c r="F25" s="33">
        <f t="shared" si="0"/>
        <v>4924.5</v>
      </c>
      <c r="G25" s="19"/>
      <c r="H25" s="16"/>
      <c r="I25" s="17"/>
      <c r="J25" s="18"/>
    </row>
    <row r="26" spans="2:10" x14ac:dyDescent="0.25">
      <c r="B26" s="7">
        <v>46104</v>
      </c>
      <c r="C26" s="8">
        <v>198.5</v>
      </c>
      <c r="D26" s="9"/>
      <c r="E26" s="10">
        <v>24.5</v>
      </c>
      <c r="F26" s="33">
        <f t="shared" si="0"/>
        <v>4863.25</v>
      </c>
      <c r="G26" s="19"/>
      <c r="H26" s="16"/>
      <c r="I26" s="17"/>
      <c r="J26" s="18"/>
    </row>
    <row r="27" spans="2:10" x14ac:dyDescent="0.25">
      <c r="B27" s="7">
        <v>46105</v>
      </c>
      <c r="C27" s="8">
        <v>197</v>
      </c>
      <c r="D27" s="9"/>
      <c r="E27" s="10">
        <v>24.5</v>
      </c>
      <c r="F27" s="33">
        <f t="shared" si="0"/>
        <v>4826.5</v>
      </c>
      <c r="G27" s="19"/>
      <c r="H27" s="16"/>
      <c r="I27" s="17"/>
      <c r="J27" s="18"/>
    </row>
    <row r="28" spans="2:10" x14ac:dyDescent="0.25">
      <c r="B28" s="7">
        <v>46106</v>
      </c>
      <c r="C28" s="8">
        <v>201.5</v>
      </c>
      <c r="D28" s="9"/>
      <c r="E28" s="10">
        <v>24.5</v>
      </c>
      <c r="F28" s="33">
        <f t="shared" si="0"/>
        <v>4936.75</v>
      </c>
      <c r="G28" s="19"/>
      <c r="H28" s="16"/>
      <c r="I28" s="17"/>
      <c r="J28" s="18"/>
    </row>
    <row r="29" spans="2:10" x14ac:dyDescent="0.25">
      <c r="B29" s="7">
        <v>46107</v>
      </c>
      <c r="C29" s="8">
        <v>193</v>
      </c>
      <c r="D29" s="9"/>
      <c r="E29" s="10">
        <v>24.5</v>
      </c>
      <c r="F29" s="33">
        <f t="shared" si="0"/>
        <v>4728.5</v>
      </c>
      <c r="G29" s="19"/>
      <c r="H29" s="16"/>
      <c r="I29" s="17"/>
      <c r="J29" s="18"/>
    </row>
    <row r="30" spans="2:10" x14ac:dyDescent="0.25">
      <c r="B30" s="7">
        <v>46108</v>
      </c>
      <c r="C30" s="8">
        <v>199</v>
      </c>
      <c r="D30" s="9"/>
      <c r="E30" s="10">
        <v>24.5</v>
      </c>
      <c r="F30" s="33">
        <f t="shared" si="0"/>
        <v>4875.5</v>
      </c>
      <c r="G30" s="19"/>
      <c r="H30" s="16"/>
      <c r="I30" s="17"/>
      <c r="J30" s="18"/>
    </row>
    <row r="31" spans="2:10" x14ac:dyDescent="0.25">
      <c r="B31" s="7">
        <v>46109</v>
      </c>
      <c r="C31" s="8">
        <v>205</v>
      </c>
      <c r="D31" s="9"/>
      <c r="E31" s="10">
        <v>24.5</v>
      </c>
      <c r="F31" s="33">
        <f t="shared" si="0"/>
        <v>5022.5</v>
      </c>
      <c r="G31" s="19"/>
      <c r="H31" s="16"/>
      <c r="I31" s="17"/>
      <c r="J31" s="18"/>
    </row>
    <row r="32" spans="2:10" x14ac:dyDescent="0.25">
      <c r="B32" s="7">
        <v>46110</v>
      </c>
      <c r="C32" s="8">
        <v>210.5</v>
      </c>
      <c r="D32" s="9"/>
      <c r="E32" s="10">
        <v>24.5</v>
      </c>
      <c r="F32" s="33">
        <f t="shared" si="0"/>
        <v>5157.25</v>
      </c>
      <c r="G32" s="19"/>
      <c r="H32" s="16"/>
      <c r="I32" s="17"/>
      <c r="J32" s="18"/>
    </row>
    <row r="33" spans="2:12" x14ac:dyDescent="0.25">
      <c r="B33" s="7">
        <v>46111</v>
      </c>
      <c r="C33" s="8">
        <v>203</v>
      </c>
      <c r="D33" s="9"/>
      <c r="E33" s="10">
        <v>24.5</v>
      </c>
      <c r="F33" s="33">
        <f t="shared" si="0"/>
        <v>4973.5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47">
        <v>206</v>
      </c>
      <c r="D34" s="48"/>
      <c r="E34" s="10">
        <v>24.5</v>
      </c>
      <c r="F34" s="49">
        <f t="shared" si="0"/>
        <v>5047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5584.5</v>
      </c>
      <c r="D35" s="43">
        <f>SUM(D4:D34)</f>
        <v>0</v>
      </c>
      <c r="E35" s="44"/>
      <c r="F35" s="45" t="s">
        <v>4</v>
      </c>
      <c r="G35" s="24"/>
      <c r="H35" s="119" t="s">
        <v>11</v>
      </c>
      <c r="I35" s="119"/>
      <c r="J35" s="25">
        <f>SUM(J4:J34)</f>
        <v>136820.25060974999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20" t="s">
        <v>13</v>
      </c>
      <c r="I36" s="120"/>
      <c r="J36" s="18">
        <f>F36+F37</f>
        <v>136820.25</v>
      </c>
      <c r="L36" s="31">
        <f>J36-J4-J5-J6</f>
        <v>135316.59545249998</v>
      </c>
    </row>
    <row r="37" spans="2:12" x14ac:dyDescent="0.25">
      <c r="B37" s="26" t="s">
        <v>14</v>
      </c>
      <c r="C37" s="30">
        <f>C35</f>
        <v>5584.5</v>
      </c>
      <c r="D37" s="9">
        <f>D35/1.03</f>
        <v>0</v>
      </c>
      <c r="E37" s="10"/>
      <c r="F37" s="33">
        <f>SUM(F4:F36)</f>
        <v>136820.25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21" t="s">
        <v>16</v>
      </c>
      <c r="C39" s="122"/>
      <c r="D39" s="27"/>
      <c r="E39" s="37"/>
      <c r="F39" s="38"/>
      <c r="G39" s="28"/>
      <c r="H39" s="123" t="s">
        <v>17</v>
      </c>
      <c r="I39" s="123"/>
      <c r="J39" s="29">
        <f>J36+J37+J38-J35</f>
        <v>-6.0974998632445931E-4</v>
      </c>
    </row>
    <row r="40" spans="2:12" ht="15.75" thickBot="1" x14ac:dyDescent="0.3">
      <c r="B40" s="113"/>
      <c r="C40" s="114"/>
      <c r="D40" s="114"/>
      <c r="E40" s="114"/>
      <c r="F40" s="114"/>
      <c r="G40" s="114"/>
      <c r="H40" s="114"/>
      <c r="I40" s="114"/>
      <c r="J40" s="115"/>
    </row>
    <row r="41" spans="2:12" ht="15.75" thickBot="1" x14ac:dyDescent="0.3">
      <c r="B41" s="113"/>
      <c r="C41" s="114"/>
      <c r="D41" s="114"/>
      <c r="E41" s="114"/>
      <c r="F41" s="114"/>
      <c r="G41" s="114"/>
      <c r="H41" s="114"/>
      <c r="I41" s="114"/>
      <c r="J41" s="115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08A0A0-CE11-4274-ACD0-3B2524EF0931}">
  <dimension ref="B1:AC43"/>
  <sheetViews>
    <sheetView zoomScale="85" zoomScaleNormal="85" workbookViewId="0">
      <selection activeCell="N7" sqref="N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16" t="s">
        <v>33</v>
      </c>
      <c r="C2" s="117"/>
      <c r="D2" s="117"/>
      <c r="E2" s="117"/>
      <c r="F2" s="117"/>
      <c r="G2" s="117"/>
      <c r="H2" s="117"/>
      <c r="I2" s="117"/>
      <c r="J2" s="118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46113</v>
      </c>
      <c r="C4" s="8">
        <v>204</v>
      </c>
      <c r="D4" s="9"/>
      <c r="E4" s="10">
        <v>24.5</v>
      </c>
      <c r="F4" s="33">
        <f>E4*C4</f>
        <v>4998</v>
      </c>
      <c r="G4" s="11"/>
      <c r="H4" s="12" t="s">
        <v>6</v>
      </c>
      <c r="I4" s="13">
        <v>0.01</v>
      </c>
      <c r="J4" s="14">
        <f>(F36+F37)*I4</f>
        <v>1563.5900000000001</v>
      </c>
    </row>
    <row r="5" spans="2:29" x14ac:dyDescent="0.25">
      <c r="B5" s="7">
        <v>46114</v>
      </c>
      <c r="C5" s="8">
        <v>205</v>
      </c>
      <c r="D5" s="9"/>
      <c r="E5" s="10">
        <v>24.5</v>
      </c>
      <c r="F5" s="33">
        <f t="shared" ref="F5:F34" si="0">E5*C5</f>
        <v>5022.5</v>
      </c>
      <c r="G5" s="11"/>
      <c r="H5" s="12" t="s">
        <v>7</v>
      </c>
      <c r="I5" s="13">
        <v>1E-3</v>
      </c>
      <c r="J5" s="14">
        <f>(F36+F37-J4-J6)*I5</f>
        <v>154.79541</v>
      </c>
    </row>
    <row r="6" spans="2:29" x14ac:dyDescent="0.25">
      <c r="B6" s="7">
        <v>46115</v>
      </c>
      <c r="C6" s="8">
        <v>189.5</v>
      </c>
      <c r="D6" s="9"/>
      <c r="E6" s="10">
        <v>24.5</v>
      </c>
      <c r="F6" s="33">
        <f t="shared" si="0"/>
        <v>4642.75</v>
      </c>
      <c r="G6" s="11"/>
      <c r="H6" s="12" t="s">
        <v>8</v>
      </c>
      <c r="I6" s="13"/>
      <c r="J6" s="14"/>
    </row>
    <row r="7" spans="2:29" x14ac:dyDescent="0.25">
      <c r="B7" s="7">
        <v>46116</v>
      </c>
      <c r="C7" s="8">
        <v>204.5</v>
      </c>
      <c r="D7" s="9"/>
      <c r="E7" s="10">
        <v>24.5</v>
      </c>
      <c r="F7" s="33">
        <f t="shared" si="0"/>
        <v>5010.25</v>
      </c>
      <c r="G7" s="11"/>
      <c r="H7" s="12" t="s">
        <v>9</v>
      </c>
      <c r="I7" s="13"/>
      <c r="J7" s="14">
        <f>'MART 2026'!J39*-1</f>
        <v>6.0974998632445931E-4</v>
      </c>
    </row>
    <row r="8" spans="2:29" x14ac:dyDescent="0.25">
      <c r="B8" s="7">
        <v>46117</v>
      </c>
      <c r="C8" s="8">
        <v>211.5</v>
      </c>
      <c r="D8" s="9"/>
      <c r="E8" s="10">
        <v>24.5</v>
      </c>
      <c r="F8" s="33">
        <f t="shared" si="0"/>
        <v>5181.75</v>
      </c>
      <c r="G8" s="15"/>
      <c r="H8" s="16"/>
      <c r="I8" s="17"/>
      <c r="J8" s="18"/>
    </row>
    <row r="9" spans="2:29" x14ac:dyDescent="0.25">
      <c r="B9" s="7">
        <v>46118</v>
      </c>
      <c r="C9" s="8">
        <v>205.5</v>
      </c>
      <c r="D9" s="9"/>
      <c r="E9" s="10">
        <v>24.5</v>
      </c>
      <c r="F9" s="33">
        <f t="shared" si="0"/>
        <v>5034.75</v>
      </c>
      <c r="G9" s="15"/>
      <c r="H9" s="16"/>
      <c r="I9" s="17"/>
      <c r="J9" s="18"/>
    </row>
    <row r="10" spans="2:29" x14ac:dyDescent="0.25">
      <c r="B10" s="7">
        <v>46119</v>
      </c>
      <c r="C10" s="8">
        <v>196.5</v>
      </c>
      <c r="D10" s="9"/>
      <c r="E10" s="10">
        <v>24.5</v>
      </c>
      <c r="F10" s="33">
        <f t="shared" si="0"/>
        <v>4814.25</v>
      </c>
      <c r="G10" s="15"/>
      <c r="H10" s="16"/>
      <c r="I10" s="17"/>
      <c r="J10" s="18"/>
    </row>
    <row r="11" spans="2:29" x14ac:dyDescent="0.25">
      <c r="B11" s="7">
        <v>46120</v>
      </c>
      <c r="C11" s="8">
        <v>191.5</v>
      </c>
      <c r="D11" s="9"/>
      <c r="E11" s="10">
        <v>24.5</v>
      </c>
      <c r="F11" s="33">
        <f t="shared" si="0"/>
        <v>4691.75</v>
      </c>
      <c r="G11" s="19"/>
      <c r="H11" s="16"/>
      <c r="I11" s="17"/>
      <c r="J11" s="18"/>
    </row>
    <row r="12" spans="2:29" x14ac:dyDescent="0.25">
      <c r="B12" s="7">
        <v>46121</v>
      </c>
      <c r="C12" s="8">
        <v>218</v>
      </c>
      <c r="D12" s="9"/>
      <c r="E12" s="10">
        <v>24.5</v>
      </c>
      <c r="F12" s="33">
        <f t="shared" si="0"/>
        <v>5341</v>
      </c>
      <c r="G12" s="19"/>
      <c r="H12" s="16"/>
      <c r="I12" s="17"/>
      <c r="J12" s="18"/>
    </row>
    <row r="13" spans="2:29" x14ac:dyDescent="0.25">
      <c r="B13" s="7">
        <v>46122</v>
      </c>
      <c r="C13" s="8">
        <v>189</v>
      </c>
      <c r="D13" s="9"/>
      <c r="E13" s="10">
        <v>24.5</v>
      </c>
      <c r="F13" s="33">
        <f t="shared" si="0"/>
        <v>4630.5</v>
      </c>
      <c r="G13" s="19"/>
      <c r="H13" s="16"/>
      <c r="I13" s="17"/>
      <c r="J13" s="18"/>
    </row>
    <row r="14" spans="2:29" x14ac:dyDescent="0.25">
      <c r="B14" s="7">
        <v>46123</v>
      </c>
      <c r="C14" s="8">
        <v>197.5</v>
      </c>
      <c r="D14" s="9"/>
      <c r="E14" s="10">
        <v>24.5</v>
      </c>
      <c r="F14" s="33">
        <f t="shared" si="0"/>
        <v>4838.75</v>
      </c>
      <c r="G14" s="19"/>
      <c r="H14" s="16"/>
      <c r="I14" s="17"/>
      <c r="J14" s="18"/>
    </row>
    <row r="15" spans="2:29" x14ac:dyDescent="0.25">
      <c r="B15" s="7">
        <v>46124</v>
      </c>
      <c r="C15" s="8">
        <v>218</v>
      </c>
      <c r="D15" s="9"/>
      <c r="E15" s="10">
        <v>24.5</v>
      </c>
      <c r="F15" s="33">
        <f t="shared" si="0"/>
        <v>5341</v>
      </c>
      <c r="G15" s="19"/>
      <c r="H15" s="16"/>
      <c r="I15" s="17"/>
      <c r="J15" s="18"/>
    </row>
    <row r="16" spans="2:29" x14ac:dyDescent="0.25">
      <c r="B16" s="7">
        <v>46125</v>
      </c>
      <c r="C16" s="8">
        <v>228</v>
      </c>
      <c r="D16" s="9"/>
      <c r="E16" s="10">
        <v>24.5</v>
      </c>
      <c r="F16" s="33">
        <f t="shared" si="0"/>
        <v>5586</v>
      </c>
      <c r="G16" s="19"/>
      <c r="H16" s="16"/>
      <c r="I16" s="17"/>
      <c r="J16" s="18"/>
    </row>
    <row r="17" spans="2:10" x14ac:dyDescent="0.25">
      <c r="B17" s="7">
        <v>46126</v>
      </c>
      <c r="C17" s="8">
        <v>218</v>
      </c>
      <c r="D17" s="9"/>
      <c r="E17" s="10">
        <v>24.5</v>
      </c>
      <c r="F17" s="33">
        <f t="shared" si="0"/>
        <v>5341</v>
      </c>
      <c r="G17" s="19"/>
      <c r="H17" s="16"/>
      <c r="I17" s="17"/>
      <c r="J17" s="18"/>
    </row>
    <row r="18" spans="2:10" x14ac:dyDescent="0.25">
      <c r="B18" s="7">
        <v>46127</v>
      </c>
      <c r="C18" s="8">
        <v>220</v>
      </c>
      <c r="D18" s="9"/>
      <c r="E18" s="10">
        <v>24.5</v>
      </c>
      <c r="F18" s="33">
        <f t="shared" si="0"/>
        <v>5390</v>
      </c>
      <c r="G18" s="19"/>
      <c r="H18" s="16"/>
      <c r="I18" s="17"/>
      <c r="J18" s="18"/>
    </row>
    <row r="19" spans="2:10" x14ac:dyDescent="0.25">
      <c r="B19" s="7">
        <v>46128</v>
      </c>
      <c r="C19" s="8">
        <v>209</v>
      </c>
      <c r="D19" s="9"/>
      <c r="E19" s="10">
        <v>24.5</v>
      </c>
      <c r="F19" s="33">
        <f t="shared" si="0"/>
        <v>5120.5</v>
      </c>
      <c r="G19" s="19"/>
      <c r="H19" s="16"/>
      <c r="I19" s="17"/>
      <c r="J19" s="18"/>
    </row>
    <row r="20" spans="2:10" x14ac:dyDescent="0.25">
      <c r="B20" s="7">
        <v>46129</v>
      </c>
      <c r="C20" s="8">
        <v>210.5</v>
      </c>
      <c r="D20" s="9"/>
      <c r="E20" s="10">
        <v>24.5</v>
      </c>
      <c r="F20" s="33">
        <f t="shared" si="0"/>
        <v>5157.25</v>
      </c>
      <c r="G20" s="19"/>
      <c r="H20" s="16"/>
      <c r="I20" s="17"/>
      <c r="J20" s="18"/>
    </row>
    <row r="21" spans="2:10" x14ac:dyDescent="0.25">
      <c r="B21" s="7">
        <v>46130</v>
      </c>
      <c r="C21" s="8">
        <v>224</v>
      </c>
      <c r="D21" s="9"/>
      <c r="E21" s="10">
        <v>24.5</v>
      </c>
      <c r="F21" s="33">
        <f t="shared" si="0"/>
        <v>5488</v>
      </c>
      <c r="G21" s="19"/>
      <c r="H21" s="16"/>
      <c r="I21" s="17"/>
      <c r="J21" s="18"/>
    </row>
    <row r="22" spans="2:10" x14ac:dyDescent="0.25">
      <c r="B22" s="7">
        <v>46131</v>
      </c>
      <c r="C22" s="8">
        <v>219</v>
      </c>
      <c r="D22" s="9"/>
      <c r="E22" s="10">
        <v>24.5</v>
      </c>
      <c r="F22" s="33">
        <f t="shared" si="0"/>
        <v>5365.5</v>
      </c>
      <c r="G22" s="19"/>
      <c r="H22" s="16"/>
      <c r="I22" s="17"/>
      <c r="J22" s="18"/>
    </row>
    <row r="23" spans="2:10" x14ac:dyDescent="0.25">
      <c r="B23" s="7">
        <v>46132</v>
      </c>
      <c r="C23" s="8">
        <v>221.5</v>
      </c>
      <c r="D23" s="9"/>
      <c r="E23" s="10">
        <v>24.5</v>
      </c>
      <c r="F23" s="33">
        <f t="shared" si="0"/>
        <v>5426.75</v>
      </c>
      <c r="G23" s="19"/>
      <c r="H23" s="16"/>
      <c r="I23" s="17"/>
      <c r="J23" s="18"/>
    </row>
    <row r="24" spans="2:10" x14ac:dyDescent="0.25">
      <c r="B24" s="7">
        <v>46133</v>
      </c>
      <c r="C24" s="8">
        <v>227.5</v>
      </c>
      <c r="D24" s="9"/>
      <c r="E24" s="10">
        <v>24.5</v>
      </c>
      <c r="F24" s="33">
        <f t="shared" si="0"/>
        <v>5573.75</v>
      </c>
      <c r="G24" s="19"/>
      <c r="H24" s="16"/>
      <c r="I24" s="17"/>
      <c r="J24" s="18"/>
    </row>
    <row r="25" spans="2:10" x14ac:dyDescent="0.25">
      <c r="B25" s="7">
        <v>46134</v>
      </c>
      <c r="C25" s="8">
        <v>204</v>
      </c>
      <c r="D25" s="9"/>
      <c r="E25" s="10">
        <v>24.5</v>
      </c>
      <c r="F25" s="33">
        <f t="shared" si="0"/>
        <v>4998</v>
      </c>
      <c r="G25" s="19"/>
      <c r="H25" s="16"/>
      <c r="I25" s="17"/>
      <c r="J25" s="18"/>
    </row>
    <row r="26" spans="2:10" x14ac:dyDescent="0.25">
      <c r="B26" s="7">
        <v>46135</v>
      </c>
      <c r="C26" s="8">
        <v>217</v>
      </c>
      <c r="D26" s="9"/>
      <c r="E26" s="10">
        <v>24.5</v>
      </c>
      <c r="F26" s="33">
        <f t="shared" si="0"/>
        <v>5316.5</v>
      </c>
      <c r="G26" s="19"/>
      <c r="H26" s="16"/>
      <c r="I26" s="17"/>
      <c r="J26" s="18"/>
    </row>
    <row r="27" spans="2:10" x14ac:dyDescent="0.25">
      <c r="B27" s="7">
        <v>46136</v>
      </c>
      <c r="C27" s="8">
        <v>216</v>
      </c>
      <c r="D27" s="9"/>
      <c r="E27" s="10">
        <v>24.5</v>
      </c>
      <c r="F27" s="33">
        <f t="shared" si="0"/>
        <v>5292</v>
      </c>
      <c r="G27" s="19"/>
      <c r="H27" s="16"/>
      <c r="I27" s="17"/>
      <c r="J27" s="18"/>
    </row>
    <row r="28" spans="2:10" x14ac:dyDescent="0.25">
      <c r="B28" s="7">
        <v>46137</v>
      </c>
      <c r="C28" s="8">
        <v>216</v>
      </c>
      <c r="D28" s="9"/>
      <c r="E28" s="10">
        <v>24.5</v>
      </c>
      <c r="F28" s="33">
        <f t="shared" si="0"/>
        <v>5292</v>
      </c>
      <c r="G28" s="19"/>
      <c r="H28" s="16"/>
      <c r="I28" s="17"/>
      <c r="J28" s="18"/>
    </row>
    <row r="29" spans="2:10" x14ac:dyDescent="0.25">
      <c r="B29" s="7">
        <v>46138</v>
      </c>
      <c r="C29" s="8">
        <v>224</v>
      </c>
      <c r="D29" s="9"/>
      <c r="E29" s="10">
        <v>24.5</v>
      </c>
      <c r="F29" s="33">
        <f t="shared" si="0"/>
        <v>5488</v>
      </c>
      <c r="G29" s="19"/>
      <c r="H29" s="16"/>
      <c r="I29" s="17"/>
      <c r="J29" s="18"/>
    </row>
    <row r="30" spans="2:10" x14ac:dyDescent="0.25">
      <c r="B30" s="7">
        <v>46139</v>
      </c>
      <c r="C30" s="8">
        <v>216.5</v>
      </c>
      <c r="D30" s="9"/>
      <c r="E30" s="10">
        <v>24.5</v>
      </c>
      <c r="F30" s="33">
        <f t="shared" si="0"/>
        <v>5304.25</v>
      </c>
      <c r="G30" s="19"/>
      <c r="H30" s="16"/>
      <c r="I30" s="17"/>
      <c r="J30" s="18"/>
    </row>
    <row r="31" spans="2:10" x14ac:dyDescent="0.25">
      <c r="B31" s="7">
        <v>46140</v>
      </c>
      <c r="C31" s="8">
        <v>229</v>
      </c>
      <c r="D31" s="9"/>
      <c r="E31" s="10">
        <v>24.5</v>
      </c>
      <c r="F31" s="33">
        <f t="shared" si="0"/>
        <v>5610.5</v>
      </c>
      <c r="G31" s="19"/>
      <c r="H31" s="16"/>
      <c r="I31" s="17"/>
      <c r="J31" s="18"/>
    </row>
    <row r="32" spans="2:10" x14ac:dyDescent="0.25">
      <c r="B32" s="7">
        <v>46141</v>
      </c>
      <c r="C32" s="8">
        <v>220</v>
      </c>
      <c r="D32" s="9"/>
      <c r="E32" s="10">
        <v>24.5</v>
      </c>
      <c r="F32" s="33">
        <f t="shared" si="0"/>
        <v>5390</v>
      </c>
      <c r="G32" s="19"/>
      <c r="H32" s="16"/>
      <c r="I32" s="17"/>
      <c r="J32" s="18"/>
    </row>
    <row r="33" spans="2:12" x14ac:dyDescent="0.25">
      <c r="B33" s="7">
        <v>46142</v>
      </c>
      <c r="C33" s="8">
        <v>231.5</v>
      </c>
      <c r="D33" s="9"/>
      <c r="E33" s="10">
        <v>24.5</v>
      </c>
      <c r="F33" s="33">
        <f t="shared" si="0"/>
        <v>5671.75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>
        <v>24.5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6382</v>
      </c>
      <c r="D35" s="43">
        <f>SUM(D4:D34)</f>
        <v>0</v>
      </c>
      <c r="E35" s="44"/>
      <c r="F35" s="45" t="s">
        <v>4</v>
      </c>
      <c r="G35" s="24"/>
      <c r="H35" s="119" t="s">
        <v>11</v>
      </c>
      <c r="I35" s="119"/>
      <c r="J35" s="25">
        <f>SUM(J4:J34)</f>
        <v>1718.3860197499864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20" t="s">
        <v>13</v>
      </c>
      <c r="I36" s="120"/>
      <c r="J36" s="18">
        <f>F36+F37</f>
        <v>156359</v>
      </c>
      <c r="L36" s="31">
        <f>J36-J4-J5-J6</f>
        <v>154640.61459000001</v>
      </c>
    </row>
    <row r="37" spans="2:12" x14ac:dyDescent="0.25">
      <c r="B37" s="26" t="s">
        <v>14</v>
      </c>
      <c r="C37" s="30">
        <f>C35</f>
        <v>6382</v>
      </c>
      <c r="D37" s="9">
        <f>D35/1.03</f>
        <v>0</v>
      </c>
      <c r="E37" s="10"/>
      <c r="F37" s="33">
        <f>SUM(F4:F36)</f>
        <v>156359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21" t="s">
        <v>16</v>
      </c>
      <c r="C39" s="122"/>
      <c r="D39" s="27"/>
      <c r="E39" s="37"/>
      <c r="F39" s="38"/>
      <c r="G39" s="28"/>
      <c r="H39" s="123" t="s">
        <v>17</v>
      </c>
      <c r="I39" s="123"/>
      <c r="J39" s="29">
        <f>J36+J37+J38-J35</f>
        <v>154640.61398025003</v>
      </c>
    </row>
    <row r="40" spans="2:12" ht="15.75" thickBot="1" x14ac:dyDescent="0.3">
      <c r="B40" s="113"/>
      <c r="C40" s="114"/>
      <c r="D40" s="114"/>
      <c r="E40" s="114"/>
      <c r="F40" s="114"/>
      <c r="G40" s="114"/>
      <c r="H40" s="114"/>
      <c r="I40" s="114"/>
      <c r="J40" s="115"/>
    </row>
    <row r="41" spans="2:12" ht="15.75" thickBot="1" x14ac:dyDescent="0.3">
      <c r="B41" s="113"/>
      <c r="C41" s="114"/>
      <c r="D41" s="114"/>
      <c r="E41" s="114"/>
      <c r="F41" s="114"/>
      <c r="G41" s="114"/>
      <c r="H41" s="114"/>
      <c r="I41" s="114"/>
      <c r="J41" s="115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D28B25-D8C0-4E21-8D77-53044F3BE707}">
  <dimension ref="B1:AC43"/>
  <sheetViews>
    <sheetView tabSelected="1" zoomScale="85" zoomScaleNormal="85" workbookViewId="0">
      <selection activeCell="N10" sqref="N1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16" t="s">
        <v>33</v>
      </c>
      <c r="C2" s="117"/>
      <c r="D2" s="117"/>
      <c r="E2" s="117"/>
      <c r="F2" s="117"/>
      <c r="G2" s="117"/>
      <c r="H2" s="117"/>
      <c r="I2" s="117"/>
      <c r="J2" s="118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46143</v>
      </c>
      <c r="C4" s="8">
        <v>230</v>
      </c>
      <c r="D4" s="9"/>
      <c r="E4" s="10">
        <v>24.5</v>
      </c>
      <c r="F4" s="33">
        <f>E4*C4</f>
        <v>5635</v>
      </c>
      <c r="G4" s="11"/>
      <c r="H4" s="12" t="s">
        <v>6</v>
      </c>
      <c r="I4" s="13">
        <v>0.01</v>
      </c>
      <c r="J4" s="14">
        <f>(F36+F37)*I4</f>
        <v>397.63499999999999</v>
      </c>
    </row>
    <row r="5" spans="2:29" x14ac:dyDescent="0.25">
      <c r="B5" s="7">
        <v>46144</v>
      </c>
      <c r="C5" s="8">
        <v>239</v>
      </c>
      <c r="D5" s="9"/>
      <c r="E5" s="10">
        <v>24.5</v>
      </c>
      <c r="F5" s="33">
        <f t="shared" ref="F5:F34" si="0">E5*C5</f>
        <v>5855.5</v>
      </c>
      <c r="G5" s="11"/>
      <c r="H5" s="12" t="s">
        <v>7</v>
      </c>
      <c r="I5" s="13">
        <v>1E-3</v>
      </c>
      <c r="J5" s="14">
        <f>(F36+F37-J4-J6)*I5</f>
        <v>39.365864999999999</v>
      </c>
    </row>
    <row r="6" spans="2:29" x14ac:dyDescent="0.25">
      <c r="B6" s="7">
        <v>46145</v>
      </c>
      <c r="C6" s="8">
        <v>233</v>
      </c>
      <c r="D6" s="9"/>
      <c r="E6" s="10">
        <v>24.5</v>
      </c>
      <c r="F6" s="33">
        <f t="shared" si="0"/>
        <v>5708.5</v>
      </c>
      <c r="G6" s="11"/>
      <c r="H6" s="12" t="s">
        <v>8</v>
      </c>
      <c r="I6" s="13"/>
      <c r="J6" s="14"/>
    </row>
    <row r="7" spans="2:29" x14ac:dyDescent="0.25">
      <c r="B7" s="7">
        <v>46146</v>
      </c>
      <c r="C7" s="8">
        <v>233.5</v>
      </c>
      <c r="D7" s="9"/>
      <c r="E7" s="10">
        <v>24.5</v>
      </c>
      <c r="F7" s="33">
        <f t="shared" si="0"/>
        <v>5720.75</v>
      </c>
      <c r="G7" s="11"/>
      <c r="H7" s="12" t="s">
        <v>9</v>
      </c>
      <c r="I7" s="13"/>
      <c r="J7" s="14">
        <f>'NİSAN 2026'!J39*-1</f>
        <v>-154640.61398025003</v>
      </c>
    </row>
    <row r="8" spans="2:29" x14ac:dyDescent="0.25">
      <c r="B8" s="7">
        <v>46147</v>
      </c>
      <c r="C8" s="8">
        <v>226</v>
      </c>
      <c r="D8" s="9"/>
      <c r="E8" s="10">
        <v>24.5</v>
      </c>
      <c r="F8" s="33">
        <f t="shared" si="0"/>
        <v>5537</v>
      </c>
      <c r="G8" s="15"/>
      <c r="H8" s="16"/>
      <c r="I8" s="17"/>
      <c r="J8" s="18"/>
    </row>
    <row r="9" spans="2:29" x14ac:dyDescent="0.25">
      <c r="B9" s="7">
        <v>46148</v>
      </c>
      <c r="C9" s="8">
        <v>228.5</v>
      </c>
      <c r="D9" s="9"/>
      <c r="E9" s="10">
        <v>24.5</v>
      </c>
      <c r="F9" s="33">
        <f t="shared" si="0"/>
        <v>5598.25</v>
      </c>
      <c r="G9" s="15"/>
      <c r="H9" s="16"/>
      <c r="I9" s="17"/>
      <c r="J9" s="18"/>
    </row>
    <row r="10" spans="2:29" x14ac:dyDescent="0.25">
      <c r="B10" s="7">
        <v>46149</v>
      </c>
      <c r="C10" s="8">
        <v>233</v>
      </c>
      <c r="D10" s="9"/>
      <c r="E10" s="10">
        <v>24.5</v>
      </c>
      <c r="F10" s="33">
        <f t="shared" si="0"/>
        <v>5708.5</v>
      </c>
      <c r="G10" s="15"/>
      <c r="H10" s="16"/>
      <c r="I10" s="17"/>
      <c r="J10" s="18"/>
    </row>
    <row r="11" spans="2:29" x14ac:dyDescent="0.25">
      <c r="B11" s="7">
        <v>46150</v>
      </c>
      <c r="C11" s="8"/>
      <c r="D11" s="9"/>
      <c r="E11" s="10">
        <v>24.5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46151</v>
      </c>
      <c r="C12" s="8"/>
      <c r="D12" s="9"/>
      <c r="E12" s="10">
        <v>24.5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46152</v>
      </c>
      <c r="C13" s="8"/>
      <c r="D13" s="9"/>
      <c r="E13" s="10">
        <v>24.5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46153</v>
      </c>
      <c r="C14" s="8"/>
      <c r="D14" s="9"/>
      <c r="E14" s="10">
        <v>24.5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46154</v>
      </c>
      <c r="C15" s="8"/>
      <c r="D15" s="9"/>
      <c r="E15" s="10">
        <v>24.5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>
        <v>24.5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46156</v>
      </c>
      <c r="C17" s="8"/>
      <c r="D17" s="9"/>
      <c r="E17" s="10">
        <v>24.5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46157</v>
      </c>
      <c r="C18" s="8"/>
      <c r="D18" s="9"/>
      <c r="E18" s="10">
        <v>24.5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46158</v>
      </c>
      <c r="C19" s="8"/>
      <c r="D19" s="9"/>
      <c r="E19" s="10">
        <v>24.5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46159</v>
      </c>
      <c r="C20" s="8"/>
      <c r="D20" s="9"/>
      <c r="E20" s="10">
        <v>24.5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46160</v>
      </c>
      <c r="C21" s="8"/>
      <c r="D21" s="9"/>
      <c r="E21" s="10">
        <v>24.5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46161</v>
      </c>
      <c r="C22" s="8"/>
      <c r="D22" s="9"/>
      <c r="E22" s="10">
        <v>24.5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46162</v>
      </c>
      <c r="C23" s="8"/>
      <c r="D23" s="9"/>
      <c r="E23" s="10">
        <v>24.5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46163</v>
      </c>
      <c r="C24" s="8"/>
      <c r="D24" s="9"/>
      <c r="E24" s="10">
        <v>24.5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46164</v>
      </c>
      <c r="C25" s="8"/>
      <c r="D25" s="9"/>
      <c r="E25" s="10">
        <v>24.5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46165</v>
      </c>
      <c r="C26" s="8"/>
      <c r="D26" s="9"/>
      <c r="E26" s="10">
        <v>24.5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46166</v>
      </c>
      <c r="C27" s="8"/>
      <c r="D27" s="9"/>
      <c r="E27" s="10">
        <v>24.5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46167</v>
      </c>
      <c r="C28" s="8"/>
      <c r="D28" s="9"/>
      <c r="E28" s="10">
        <v>24.5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46168</v>
      </c>
      <c r="C29" s="8"/>
      <c r="D29" s="9"/>
      <c r="E29" s="10">
        <v>24.5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46169</v>
      </c>
      <c r="C30" s="8"/>
      <c r="D30" s="9"/>
      <c r="E30" s="10">
        <v>24.5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46170</v>
      </c>
      <c r="C31" s="8"/>
      <c r="D31" s="9"/>
      <c r="E31" s="10">
        <v>24.5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46171</v>
      </c>
      <c r="C32" s="8"/>
      <c r="D32" s="9"/>
      <c r="E32" s="10">
        <v>24.5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46172</v>
      </c>
      <c r="C33" s="8"/>
      <c r="D33" s="9"/>
      <c r="E33" s="10">
        <v>24.5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46173</v>
      </c>
      <c r="C34" s="47"/>
      <c r="D34" s="48"/>
      <c r="E34" s="10">
        <v>24.5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1623</v>
      </c>
      <c r="D35" s="43">
        <f>SUM(D4:D34)</f>
        <v>0</v>
      </c>
      <c r="E35" s="44"/>
      <c r="F35" s="45" t="s">
        <v>4</v>
      </c>
      <c r="G35" s="24"/>
      <c r="H35" s="119" t="s">
        <v>11</v>
      </c>
      <c r="I35" s="119"/>
      <c r="J35" s="25">
        <f>SUM(J4:J34)</f>
        <v>-154203.61311525002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20" t="s">
        <v>13</v>
      </c>
      <c r="I36" s="120"/>
      <c r="J36" s="18">
        <f>F36+F37</f>
        <v>39763.5</v>
      </c>
      <c r="L36" s="31">
        <f>J36-J4-J5-J6</f>
        <v>39326.499134999998</v>
      </c>
    </row>
    <row r="37" spans="2:12" x14ac:dyDescent="0.25">
      <c r="B37" s="26" t="s">
        <v>14</v>
      </c>
      <c r="C37" s="30">
        <f>C35</f>
        <v>1623</v>
      </c>
      <c r="D37" s="9">
        <f>D35/1.03</f>
        <v>0</v>
      </c>
      <c r="E37" s="10"/>
      <c r="F37" s="33">
        <f>SUM(F4:F36)</f>
        <v>39763.5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21" t="s">
        <v>16</v>
      </c>
      <c r="C39" s="122"/>
      <c r="D39" s="27"/>
      <c r="E39" s="37"/>
      <c r="F39" s="38"/>
      <c r="G39" s="28"/>
      <c r="H39" s="123" t="s">
        <v>17</v>
      </c>
      <c r="I39" s="123"/>
      <c r="J39" s="29">
        <f>J36+J37+J38-J35</f>
        <v>193967.11311525002</v>
      </c>
    </row>
    <row r="40" spans="2:12" ht="15.75" thickBot="1" x14ac:dyDescent="0.3">
      <c r="B40" s="113"/>
      <c r="C40" s="114"/>
      <c r="D40" s="114"/>
      <c r="E40" s="114"/>
      <c r="F40" s="114"/>
      <c r="G40" s="114"/>
      <c r="H40" s="114"/>
      <c r="I40" s="114"/>
      <c r="J40" s="115"/>
    </row>
    <row r="41" spans="2:12" ht="15.75" thickBot="1" x14ac:dyDescent="0.3">
      <c r="B41" s="113"/>
      <c r="C41" s="114"/>
      <c r="D41" s="114"/>
      <c r="E41" s="114"/>
      <c r="F41" s="114"/>
      <c r="G41" s="114"/>
      <c r="H41" s="114"/>
      <c r="I41" s="114"/>
      <c r="J41" s="115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8BB5AA-A345-4AD4-8439-9FF5A9D81BBF}">
  <dimension ref="B1:AC43"/>
  <sheetViews>
    <sheetView zoomScale="85" zoomScaleNormal="85" workbookViewId="0">
      <selection activeCell="J7" sqref="J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16" t="s">
        <v>33</v>
      </c>
      <c r="C2" s="117"/>
      <c r="D2" s="117"/>
      <c r="E2" s="117"/>
      <c r="F2" s="117"/>
      <c r="G2" s="117"/>
      <c r="H2" s="117"/>
      <c r="I2" s="117"/>
      <c r="J2" s="118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46174</v>
      </c>
      <c r="C4" s="8"/>
      <c r="D4" s="9"/>
      <c r="E4" s="10">
        <v>24.25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46175</v>
      </c>
      <c r="C5" s="8"/>
      <c r="D5" s="9"/>
      <c r="E5" s="10">
        <v>24.25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46176</v>
      </c>
      <c r="C6" s="8"/>
      <c r="D6" s="9"/>
      <c r="E6" s="10">
        <v>24.25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46177</v>
      </c>
      <c r="C7" s="8"/>
      <c r="D7" s="9"/>
      <c r="E7" s="10">
        <v>24.25</v>
      </c>
      <c r="F7" s="33">
        <f t="shared" si="0"/>
        <v>0</v>
      </c>
      <c r="G7" s="11"/>
      <c r="H7" s="12" t="s">
        <v>9</v>
      </c>
      <c r="I7" s="13"/>
      <c r="J7" s="14">
        <f>'MAYIS 2026'!J39*-1</f>
        <v>-193967.11311525002</v>
      </c>
    </row>
    <row r="8" spans="2:29" x14ac:dyDescent="0.25">
      <c r="B8" s="7">
        <v>46178</v>
      </c>
      <c r="C8" s="8"/>
      <c r="D8" s="9"/>
      <c r="E8" s="10">
        <v>24.25</v>
      </c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46179</v>
      </c>
      <c r="C9" s="8"/>
      <c r="D9" s="9"/>
      <c r="E9" s="10">
        <v>24.25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46180</v>
      </c>
      <c r="C10" s="8"/>
      <c r="D10" s="9"/>
      <c r="E10" s="10">
        <v>24.25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46181</v>
      </c>
      <c r="C11" s="8"/>
      <c r="D11" s="9"/>
      <c r="E11" s="10">
        <v>24.25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46182</v>
      </c>
      <c r="C12" s="8"/>
      <c r="D12" s="9"/>
      <c r="E12" s="10">
        <v>24.25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46183</v>
      </c>
      <c r="C13" s="8"/>
      <c r="D13" s="9"/>
      <c r="E13" s="10">
        <v>24.25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46184</v>
      </c>
      <c r="C14" s="8"/>
      <c r="D14" s="9"/>
      <c r="E14" s="10">
        <v>24.25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46185</v>
      </c>
      <c r="C15" s="8"/>
      <c r="D15" s="9"/>
      <c r="E15" s="10">
        <v>24.25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46186</v>
      </c>
      <c r="C16" s="8"/>
      <c r="D16" s="9"/>
      <c r="E16" s="10">
        <v>24.25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46187</v>
      </c>
      <c r="C17" s="8"/>
      <c r="D17" s="9"/>
      <c r="E17" s="10">
        <v>24.25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46188</v>
      </c>
      <c r="C18" s="8"/>
      <c r="D18" s="9"/>
      <c r="E18" s="10">
        <v>24.25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46189</v>
      </c>
      <c r="C19" s="8"/>
      <c r="D19" s="9"/>
      <c r="E19" s="10">
        <v>24.25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46190</v>
      </c>
      <c r="C20" s="8"/>
      <c r="D20" s="9"/>
      <c r="E20" s="10">
        <v>24.25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46191</v>
      </c>
      <c r="C21" s="8"/>
      <c r="D21" s="9"/>
      <c r="E21" s="10">
        <v>24.25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46192</v>
      </c>
      <c r="C22" s="8"/>
      <c r="D22" s="9"/>
      <c r="E22" s="10">
        <v>24.25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46193</v>
      </c>
      <c r="C23" s="8"/>
      <c r="D23" s="9"/>
      <c r="E23" s="10">
        <v>24.25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46194</v>
      </c>
      <c r="C24" s="8"/>
      <c r="D24" s="9"/>
      <c r="E24" s="10">
        <v>24.25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46195</v>
      </c>
      <c r="C25" s="8"/>
      <c r="D25" s="9"/>
      <c r="E25" s="10">
        <v>24.25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46196</v>
      </c>
      <c r="C26" s="8"/>
      <c r="D26" s="9"/>
      <c r="E26" s="10">
        <v>24.25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46197</v>
      </c>
      <c r="C27" s="8"/>
      <c r="D27" s="9"/>
      <c r="E27" s="10">
        <v>24.25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46198</v>
      </c>
      <c r="C28" s="8"/>
      <c r="D28" s="9"/>
      <c r="E28" s="10">
        <v>24.25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46199</v>
      </c>
      <c r="C29" s="8"/>
      <c r="D29" s="9"/>
      <c r="E29" s="10">
        <v>24.25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46200</v>
      </c>
      <c r="C30" s="8"/>
      <c r="D30" s="9"/>
      <c r="E30" s="10">
        <v>24.25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46201</v>
      </c>
      <c r="C31" s="8"/>
      <c r="D31" s="9"/>
      <c r="E31" s="10">
        <v>24.25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46202</v>
      </c>
      <c r="C32" s="8"/>
      <c r="D32" s="9"/>
      <c r="E32" s="10">
        <v>24.25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46203</v>
      </c>
      <c r="C33" s="8"/>
      <c r="D33" s="9"/>
      <c r="E33" s="10">
        <v>24.25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>
        <v>24.25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119" t="s">
        <v>11</v>
      </c>
      <c r="I35" s="119"/>
      <c r="J35" s="25">
        <f>SUM(J4:J34)</f>
        <v>-193967.11311525002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20" t="s">
        <v>13</v>
      </c>
      <c r="I36" s="120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21" t="s">
        <v>16</v>
      </c>
      <c r="C39" s="122"/>
      <c r="D39" s="27"/>
      <c r="E39" s="37"/>
      <c r="F39" s="38"/>
      <c r="G39" s="28"/>
      <c r="H39" s="123" t="s">
        <v>17</v>
      </c>
      <c r="I39" s="123"/>
      <c r="J39" s="29">
        <f>J36+J37+J38-J35</f>
        <v>193967.11311525002</v>
      </c>
    </row>
    <row r="40" spans="2:12" ht="15.75" thickBot="1" x14ac:dyDescent="0.3">
      <c r="B40" s="113"/>
      <c r="C40" s="114"/>
      <c r="D40" s="114"/>
      <c r="E40" s="114"/>
      <c r="F40" s="114"/>
      <c r="G40" s="114"/>
      <c r="H40" s="114"/>
      <c r="I40" s="114"/>
      <c r="J40" s="115"/>
    </row>
    <row r="41" spans="2:12" ht="15.75" thickBot="1" x14ac:dyDescent="0.3">
      <c r="B41" s="113"/>
      <c r="C41" s="114"/>
      <c r="D41" s="114"/>
      <c r="E41" s="114"/>
      <c r="F41" s="114"/>
      <c r="G41" s="114"/>
      <c r="H41" s="114"/>
      <c r="I41" s="114"/>
      <c r="J41" s="115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20</vt:i4>
      </vt:variant>
      <vt:variant>
        <vt:lpstr>Adlandırılmış Aralıklar</vt:lpstr>
      </vt:variant>
      <vt:variant>
        <vt:i4>1</vt:i4>
      </vt:variant>
    </vt:vector>
  </HeadingPairs>
  <TitlesOfParts>
    <vt:vector size="21" baseType="lpstr">
      <vt:lpstr>KASIM 2024</vt:lpstr>
      <vt:lpstr>ARALIK 2024</vt:lpstr>
      <vt:lpstr>OCAK 2025</vt:lpstr>
      <vt:lpstr>ŞUBAT 2025</vt:lpstr>
      <vt:lpstr>MART 2025</vt:lpstr>
      <vt:lpstr>NİSAN 2025</vt:lpstr>
      <vt:lpstr>MAYIS 2025</vt:lpstr>
      <vt:lpstr>HAZİRAN 2025</vt:lpstr>
      <vt:lpstr>TEMMUZ 2025</vt:lpstr>
      <vt:lpstr>AĞUSTOS 2025</vt:lpstr>
      <vt:lpstr>EYLÜL 2025</vt:lpstr>
      <vt:lpstr>EKİM 2025</vt:lpstr>
      <vt:lpstr>KASIM 2025</vt:lpstr>
      <vt:lpstr>ARALIK 2025</vt:lpstr>
      <vt:lpstr>OCAK 2026</vt:lpstr>
      <vt:lpstr>ŞUBAT 2026</vt:lpstr>
      <vt:lpstr>MART 2026</vt:lpstr>
      <vt:lpstr>NİSAN 2026</vt:lpstr>
      <vt:lpstr>MAYIS 2026</vt:lpstr>
      <vt:lpstr>HAZİRAN 2026</vt:lpstr>
      <vt:lpstr>'OCAK 2025'!Yazdırma_Alanı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Kantar</cp:lastModifiedBy>
  <cp:lastPrinted>2025-06-25T08:33:16Z</cp:lastPrinted>
  <dcterms:created xsi:type="dcterms:W3CDTF">2015-06-05T18:19:34Z</dcterms:created>
  <dcterms:modified xsi:type="dcterms:W3CDTF">2026-05-08T14:12:42Z</dcterms:modified>
</cp:coreProperties>
</file>